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ул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J232" i="4"/>
</calcChain>
</file>

<file path=xl/sharedStrings.xml><?xml version="1.0" encoding="utf-8"?>
<sst xmlns="http://schemas.openxmlformats.org/spreadsheetml/2006/main" count="1064" uniqueCount="680">
  <si>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</si>
  <si>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</si>
  <si>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</si>
  <si>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</si>
  <si>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</si>
  <si>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</si>
  <si>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</si>
  <si>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</si>
  <si>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</si>
  <si>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</si>
  <si>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</si>
  <si>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</si>
  <si>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</si>
  <si>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</si>
  <si>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</si>
  <si>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</si>
  <si>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</si>
  <si>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</si>
  <si>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</si>
  <si>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</si>
  <si>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</si>
  <si>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</si>
  <si>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</si>
  <si>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2016 г.</t>
  </si>
  <si>
    <t>"____" ______________2016 г.</t>
  </si>
  <si>
    <t>Раздел 1. Ремонтные работы</t>
  </si>
  <si>
    <t>Разборка</t>
  </si>
  <si>
    <t>1</t>
  </si>
  <si>
    <t>ТЕР46-04-008-01</t>
  </si>
  <si>
    <t>Разборка покрытий кровель из: рулонных материалов</t>
  </si>
  <si>
    <t>100 м2 покрытия</t>
  </si>
  <si>
    <r>
      <t>0,71</t>
    </r>
    <r>
      <rPr>
        <i/>
        <sz val="6"/>
        <rFont val="Arial"/>
        <family val="2"/>
        <charset val="204"/>
      </rPr>
      <t xml:space="preserve">
71/100</t>
    </r>
  </si>
  <si>
    <t>2</t>
  </si>
  <si>
    <t>ТЕРр58-16-03</t>
  </si>
  <si>
    <t>Ремонт цементной стяжки площадью заделки до: 1,0 м2</t>
  </si>
  <si>
    <t>100 мест</t>
  </si>
  <si>
    <t>3</t>
  </si>
  <si>
    <t>ТЕР15-01-090-03</t>
  </si>
  <si>
    <t>100 м2 облицованной поверхности</t>
  </si>
  <si>
    <r>
      <t>Разборка вентилируемой фасадной системы с облицовкой плитами из композитного алюминия со скрытым креплением (с козырька)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ТЗМ=0,8))</t>
    </r>
  </si>
  <si>
    <r>
      <t>0,54</t>
    </r>
    <r>
      <rPr>
        <i/>
        <sz val="6"/>
        <rFont val="Arial"/>
        <family val="2"/>
        <charset val="204"/>
      </rPr>
      <t xml:space="preserve">
54/100</t>
    </r>
  </si>
  <si>
    <t>4</t>
  </si>
  <si>
    <t>ТЕРр58-03-01</t>
  </si>
  <si>
    <t>Разборка мелких покрытий и обделок из листовой стали: отливов шириной 300 мм</t>
  </si>
  <si>
    <t>100 м труб и покрытий</t>
  </si>
  <si>
    <r>
      <t>0,03</t>
    </r>
    <r>
      <rPr>
        <i/>
        <sz val="6"/>
        <rFont val="Arial"/>
        <family val="2"/>
        <charset val="204"/>
      </rPr>
      <t xml:space="preserve">
3/100</t>
    </r>
  </si>
  <si>
    <t>Кирпичная кладка</t>
  </si>
  <si>
    <t>5</t>
  </si>
  <si>
    <t>ТЕР46-02-007-01</t>
  </si>
  <si>
    <t>1 м3</t>
  </si>
  <si>
    <r>
      <t>Kладка отдельных участков кирпичных стен и заделка проемов в кирпичных стенах при объеме кладки в одном месте до: 5 м3</t>
    </r>
    <r>
      <rPr>
        <i/>
        <sz val="7"/>
        <rFont val="Arial"/>
        <family val="2"/>
        <charset val="204"/>
      </rPr>
      <t xml:space="preserve">
153,14 = 803,51 - 0,24 x 433,21 - 0,4 x 1 366,00</t>
    </r>
  </si>
  <si>
    <t>Уд</t>
  </si>
  <si>
    <t>1. 402-0013</t>
  </si>
  <si>
    <t>Раствор готовый кладочный цементно-известковый, марка 50</t>
  </si>
  <si>
    <t>м3</t>
  </si>
  <si>
    <t>0,24
1,92</t>
  </si>
  <si>
    <t>2. 404-0005</t>
  </si>
  <si>
    <t>Kирпич керамический одинарный, размером 250х120х65 мм, марка 100</t>
  </si>
  <si>
    <t>1000 шт.</t>
  </si>
  <si>
    <t>0,4
3,2</t>
  </si>
  <si>
    <t>6</t>
  </si>
  <si>
    <t>402-0005</t>
  </si>
  <si>
    <t>Раствор готовый кладочный цементно-известковый, марка 150</t>
  </si>
  <si>
    <t>7</t>
  </si>
  <si>
    <t>404-0005</t>
  </si>
  <si>
    <t>8</t>
  </si>
  <si>
    <t>ТЕРр53-25-01</t>
  </si>
  <si>
    <t>1 т металлоконструкций перемычек</t>
  </si>
  <si>
    <r>
      <t>Устройство металлических перемычек в стенах существующих зданий</t>
    </r>
    <r>
      <rPr>
        <i/>
        <sz val="7"/>
        <rFont val="Arial"/>
        <family val="2"/>
        <charset val="204"/>
      </rPr>
      <t xml:space="preserve">
2 989,83 = 16 579,51 - 1,04 x 13 067,00</t>
    </r>
  </si>
  <si>
    <r>
      <t>0,034528</t>
    </r>
    <r>
      <rPr>
        <i/>
        <sz val="6"/>
        <rFont val="Arial"/>
        <family val="2"/>
        <charset val="204"/>
      </rPr>
      <t xml:space="preserve">
3,2*10,79/1000</t>
    </r>
  </si>
  <si>
    <t>1. 201-0761</t>
  </si>
  <si>
    <t>Отдельные конструктивные элементы зданий и сооружений с преобладанием гнутых профилей, средняя масса сборочной единицы свыше 0.1 до 0.5 т</t>
  </si>
  <si>
    <t>т</t>
  </si>
  <si>
    <t>1,04
0,0359</t>
  </si>
  <si>
    <t>9</t>
  </si>
  <si>
    <t>101-5187</t>
  </si>
  <si>
    <t>Уголок Ст3пс, шириной полок 100-100 мм</t>
  </si>
  <si>
    <t>10</t>
  </si>
  <si>
    <t>ТЕР13-03-002-04</t>
  </si>
  <si>
    <t>100 м2 окрашиваемой поверхности</t>
  </si>
  <si>
    <r>
      <t>Огрунтовка металлических поверхностей за два раза грунтовкой: ГФ-021</t>
    </r>
    <r>
      <rPr>
        <i/>
        <sz val="7"/>
        <rFont val="Arial"/>
        <family val="2"/>
        <charset val="204"/>
      </rPr>
      <t xml:space="preserve">
109,44 = 324,61 - 0,012 x 17 931,00
(За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</si>
  <si>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0,013</t>
    </r>
    <r>
      <rPr>
        <i/>
        <sz val="6"/>
        <rFont val="Arial"/>
        <family val="2"/>
        <charset val="204"/>
      </rPr>
      <t xml:space="preserve">
1,3/100</t>
    </r>
  </si>
  <si>
    <t>1. 113-0021</t>
  </si>
  <si>
    <t>Грунтовка ГФ-021 красно-коричневая</t>
  </si>
  <si>
    <t>0,024
0,0003</t>
  </si>
  <si>
    <t>11</t>
  </si>
  <si>
    <t>113-0021</t>
  </si>
  <si>
    <t>Кровля</t>
  </si>
  <si>
    <t>12</t>
  </si>
  <si>
    <t>ТЕР12-01-015-01</t>
  </si>
  <si>
    <t>100 м2 изолируемой поверхности</t>
  </si>
  <si>
    <r>
      <t>Устройство пароизоляции оклеечной: в один слой</t>
    </r>
    <r>
      <rPr>
        <i/>
        <sz val="7"/>
        <rFont val="Arial"/>
        <family val="2"/>
        <charset val="204"/>
      </rPr>
      <t xml:space="preserve">
1 576,76 = 2 276,40 - 0,025 x 1 409,60 - 110 x 6,04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</si>
  <si>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0,9808</t>
    </r>
    <r>
      <rPr>
        <i/>
        <sz val="6"/>
        <rFont val="Arial"/>
        <family val="2"/>
        <charset val="204"/>
      </rPr>
      <t xml:space="preserve">
98,08/100</t>
    </r>
  </si>
  <si>
    <t>1. 101-0078</t>
  </si>
  <si>
    <t>Битумы нефтяные строительные кровельные марок БHК-45/190, БHК-45/180</t>
  </si>
  <si>
    <t>0,025
0,0245</t>
  </si>
  <si>
    <t>2. 101-0856</t>
  </si>
  <si>
    <t>Рубероид кровельный с крупнозернистой посыпкой с пылевидной посыпкой РКП-350б</t>
  </si>
  <si>
    <t>м2</t>
  </si>
  <si>
    <t>110
107,9</t>
  </si>
  <si>
    <t>13</t>
  </si>
  <si>
    <t>Перечень материалов №14</t>
  </si>
  <si>
    <t>п.3 ТехноНиколь Бикрост ТПП 1*15м</t>
  </si>
  <si>
    <r>
      <t>п.3 ТехноНиколь Бикрост ТПП 1*15м</t>
    </r>
    <r>
      <rPr>
        <i/>
        <sz val="7"/>
        <rFont val="Arial"/>
        <family val="2"/>
        <charset val="204"/>
      </rPr>
      <t xml:space="preserve">
МАТ=998,305/15
(ТЗР(согласно протокола между ООО "Риком" и ООО "Медсервис") МАТ=6% к расх.)</t>
    </r>
  </si>
  <si>
    <r>
      <t>70,54</t>
    </r>
    <r>
      <rPr>
        <b/>
        <i/>
        <sz val="5"/>
        <rFont val="Arial"/>
        <family val="2"/>
        <charset val="204"/>
      </rPr>
      <t xml:space="preserve">
998,305/15</t>
    </r>
  </si>
  <si>
    <t>14</t>
  </si>
  <si>
    <t>СРБ-2016, 2 кв., вып.2, часть 2</t>
  </si>
  <si>
    <t>Битум марки БН-90/10</t>
  </si>
  <si>
    <r>
      <t>Битум марки БН-90/10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</si>
  <si>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15</t>
  </si>
  <si>
    <t>ТЕР12-01-015-02</t>
  </si>
  <si>
    <r>
      <t>Устройство пароизоляции оклеечной: добавлять на каждый последующий слой</t>
    </r>
    <r>
      <rPr>
        <i/>
        <sz val="7"/>
        <rFont val="Arial"/>
        <family val="2"/>
        <charset val="204"/>
      </rPr>
      <t xml:space="preserve">
1 347,59 = 2 011,99 - 110 x 6,04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</si>
  <si>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101-0856</t>
  </si>
  <si>
    <t>16</t>
  </si>
  <si>
    <t>17</t>
  </si>
  <si>
    <t>ТЕР12-01-004-04</t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</si>
  <si>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</si>
  <si>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786,56 = 2 364,08 - 252 x 6,26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</si>
  <si>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0,3316</t>
    </r>
    <r>
      <rPr>
        <i/>
        <sz val="6"/>
        <rFont val="Arial"/>
        <family val="2"/>
        <charset val="204"/>
      </rPr>
      <t xml:space="preserve">
33,16/100</t>
    </r>
  </si>
  <si>
    <t>1. 101-1746</t>
  </si>
  <si>
    <t>Рубероид кровельный с мелкой посыпкой РМ-350</t>
  </si>
  <si>
    <t>252
83,56</t>
  </si>
  <si>
    <t>18</t>
  </si>
  <si>
    <t>19</t>
  </si>
  <si>
    <t>ТЕР10-01-002-01</t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</si>
  <si>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</si>
  <si>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754,41 = 2 777,38 - 0,16 x 2 657,10 - 0,06 x 3 149,80 - 0,83 x 1 697,40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</si>
  <si>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102-0024</t>
  </si>
  <si>
    <t>Пиломатериалы хвойных пород. Бруски обрезные длиной 4-6.5 м,шириной 75-150 мм, толщиной 40-75 мм II сорта</t>
  </si>
  <si>
    <t>0,16
0,352</t>
  </si>
  <si>
    <t>2. 102-0028</t>
  </si>
  <si>
    <t>Пиломатериалы хвойных пород. Брусья обрезные длиной 4-6.5 м, шириной 75-150 мм, толщиной 100, 125 мм II сорта</t>
  </si>
  <si>
    <t>0,06
0,132</t>
  </si>
  <si>
    <t>3. 102-0059</t>
  </si>
  <si>
    <t>Пиломатериалы хвойных пород. Доски обрезные длиной 4-6.5 м, шириной 75-150 мм, толщиной 44 мм и более I сорта</t>
  </si>
  <si>
    <t>0,83
1,826</t>
  </si>
  <si>
    <t>20</t>
  </si>
  <si>
    <t>102-0031</t>
  </si>
  <si>
    <t>Бруски обрезные хвойных пород длиной: 4-6,5 м, шириной 75-150 мм, толщиной 150 мм и более, I сорта</t>
  </si>
  <si>
    <r>
      <t>2,31</t>
    </r>
    <r>
      <rPr>
        <b/>
        <i/>
        <sz val="6"/>
        <rFont val="Arial"/>
        <family val="2"/>
        <charset val="204"/>
      </rPr>
      <t xml:space="preserve">
0,352+0,132+1,826</t>
    </r>
  </si>
  <si>
    <t>21</t>
  </si>
  <si>
    <t>срб-,2 2 кв. стр.44</t>
  </si>
  <si>
    <t>Крепежная пластина оцинкованная 90х80 мм</t>
  </si>
  <si>
    <t>м/п</t>
  </si>
  <si>
    <r>
      <t>Крепежная пластина оцинкованная 90х80 мм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</si>
  <si>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22</t>
  </si>
  <si>
    <t>ТЕР10-01-009-01</t>
  </si>
  <si>
    <t>100 м сжимов</t>
  </si>
  <si>
    <r>
      <t>Установка зажимов стропил из бруса (прим.)</t>
    </r>
    <r>
      <rPr>
        <i/>
        <sz val="7"/>
        <rFont val="Arial"/>
        <family val="2"/>
        <charset val="204"/>
      </rPr>
      <t xml:space="preserve">
2 524,53 = 5 929,58 - 0,00307 x 9 914,10 - 1,05 x 3 149,80 - 0,04 x 1 683,00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</si>
  <si>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0,99</t>
    </r>
    <r>
      <rPr>
        <i/>
        <sz val="6"/>
        <rFont val="Arial"/>
        <family val="2"/>
        <charset val="204"/>
      </rPr>
      <t xml:space="preserve">
99/100</t>
    </r>
  </si>
  <si>
    <t>1. 101-1805</t>
  </si>
  <si>
    <t>Гвозди строительные</t>
  </si>
  <si>
    <t>0,00307
0,003</t>
  </si>
  <si>
    <t>1,05
1,04</t>
  </si>
  <si>
    <t>3. 102-0044</t>
  </si>
  <si>
    <t>Пиломатериалы хвойных пород. Доски обрезные длиной 4-6.5 м, шириной 75-150 мм, толщиной 16 мм II сорта</t>
  </si>
  <si>
    <t>0,04
0,0396</t>
  </si>
  <si>
    <t>23</t>
  </si>
  <si>
    <t>СРБ,ч.2, в.2, стр.8</t>
  </si>
  <si>
    <t>Болты строительные с гайками и шайбами д.12 мм</t>
  </si>
  <si>
    <t>кг</t>
  </si>
  <si>
    <r>
      <t>Болты строительные с гайками и шайбами д.12 мм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</si>
  <si>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24</t>
  </si>
  <si>
    <t>102-0361</t>
  </si>
  <si>
    <t>Заготовки сухие не строганые (сосна, ель) сечением 25х100 мм, 25х125 мм, 25х150 мм, 25х200 мм, 50х100 мм, 50х150 мм</t>
  </si>
  <si>
    <r>
      <t>1,0796</t>
    </r>
    <r>
      <rPr>
        <b/>
        <i/>
        <sz val="6"/>
        <rFont val="Arial"/>
        <family val="2"/>
        <charset val="204"/>
      </rPr>
      <t xml:space="preserve">
1,04+0,0396</t>
    </r>
  </si>
  <si>
    <t>25</t>
  </si>
  <si>
    <r>
      <t>Установка мауэрлатов прим.</t>
    </r>
    <r>
      <rPr>
        <i/>
        <sz val="7"/>
        <rFont val="Arial"/>
        <family val="2"/>
        <charset val="204"/>
      </rPr>
      <t xml:space="preserve">
683,03 = 2 777,38 - 0,0072 x 9 914,10 - 0,16 x 2 657,10 - 0,06 x 3 149,80 - 0,83 x 1 697,40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</si>
  <si>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0,0072
0,006</t>
  </si>
  <si>
    <t>2. 102-0024</t>
  </si>
  <si>
    <t>0,16
0,1344</t>
  </si>
  <si>
    <t>3. 102-0028</t>
  </si>
  <si>
    <t>0,06
0,0504</t>
  </si>
  <si>
    <t>4. 102-0059</t>
  </si>
  <si>
    <t>0,83
0,6972</t>
  </si>
  <si>
    <t>26</t>
  </si>
  <si>
    <r>
      <t>0,882</t>
    </r>
    <r>
      <rPr>
        <b/>
        <i/>
        <sz val="6"/>
        <rFont val="Arial"/>
        <family val="2"/>
        <charset val="204"/>
      </rPr>
      <t xml:space="preserve">
0,1344+0,0504+0,6972</t>
    </r>
  </si>
  <si>
    <t>27</t>
  </si>
  <si>
    <t>СРБ,ч.2, в.2, стр.6</t>
  </si>
  <si>
    <t>Болты строительные с гайками и шайбами</t>
  </si>
  <si>
    <r>
      <t>Болты строительные с гайками и шайбами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</si>
  <si>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28</t>
  </si>
  <si>
    <t>СРБ,ч.2, в.2, стр.24</t>
  </si>
  <si>
    <t>Проволока арматурная</t>
  </si>
  <si>
    <r>
      <t>Проволока арматурная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</si>
  <si>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29</t>
  </si>
  <si>
    <t>ТЕРр58-12-01</t>
  </si>
  <si>
    <t>100 м2</t>
  </si>
  <si>
    <r>
      <t>Устройство обрешетки из досок</t>
    </r>
    <r>
      <rPr>
        <i/>
        <sz val="7"/>
        <rFont val="Arial"/>
        <family val="2"/>
        <charset val="204"/>
      </rPr>
      <t xml:space="preserve">
443,14 = 3 069,28 - 2,64 x 994,75</t>
    </r>
  </si>
  <si>
    <r>
      <t>1,3</t>
    </r>
    <r>
      <rPr>
        <i/>
        <sz val="6"/>
        <rFont val="Arial"/>
        <family val="2"/>
        <charset val="204"/>
      </rPr>
      <t xml:space="preserve">
130/100</t>
    </r>
  </si>
  <si>
    <t>1. 102-0077</t>
  </si>
  <si>
    <t>Пиломатериалы хвойных пород. Доски необрезные длиной 4-6.5 м, все ширины, толщиной 32-40 мм III сорта</t>
  </si>
  <si>
    <t>2,64
3,432</t>
  </si>
  <si>
    <t>30</t>
  </si>
  <si>
    <t>102-0375</t>
  </si>
  <si>
    <t>Доски обрезные твердых лиственных пород длиной 2-6,5 м, толщиной 35 мм и более, I сорта</t>
  </si>
  <si>
    <t>31</t>
  </si>
  <si>
    <t>ТЕР09-03-050-01</t>
  </si>
  <si>
    <t>100 м плинтуса</t>
  </si>
  <si>
    <r>
      <t>Устройство обрешетки из оцинкованного шляпного профиля (прим.)</t>
    </r>
    <r>
      <rPr>
        <i/>
        <sz val="7"/>
        <rFont val="Arial"/>
        <family val="2"/>
        <charset val="204"/>
      </rPr>
      <t xml:space="preserve">
190,13 = 247,43 - 0,00075 x 21 370,00 - 0,004 x 10 317,00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</si>
  <si>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2,7</t>
    </r>
    <r>
      <rPr>
        <i/>
        <sz val="6"/>
        <rFont val="Arial"/>
        <family val="2"/>
        <charset val="204"/>
      </rPr>
      <t xml:space="preserve">
270/100</t>
    </r>
  </si>
  <si>
    <t>1. 101-1481</t>
  </si>
  <si>
    <t>Шурупы с полукруглой головкой 4х40 мм</t>
  </si>
  <si>
    <t>0,00075
0,002</t>
  </si>
  <si>
    <t>2. 101-2215</t>
  </si>
  <si>
    <t>Сталь листовая горячекатаная, толщина 1 мм, сталь марки Ст3</t>
  </si>
  <si>
    <t>0,004
0,0108</t>
  </si>
  <si>
    <t>32</t>
  </si>
  <si>
    <t>п.18 Крепежный профиль шляпный 90х20х3000 (ОЦ-01-БЦ Бесцветный- 1.2)</t>
  </si>
  <si>
    <t>шт</t>
  </si>
  <si>
    <r>
      <t>п.18 Крепежный профиль шляпный 90х20х3000 (ОЦ-01-БЦ Бесцветный- 1.2)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</si>
  <si>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33</t>
  </si>
  <si>
    <t>п.1 Кровельные гвозди 30*3,5 мм</t>
  </si>
  <si>
    <r>
      <t>п.1 Кровельные гвозди 30*3,5 мм</t>
    </r>
    <r>
      <rPr>
        <i/>
        <sz val="7"/>
        <rFont val="Arial"/>
        <family val="2"/>
        <charset val="204"/>
      </rPr>
      <t xml:space="preserve">
МАТ=508,475/5
(ТЗР(согласно протокола между ООО "Риком" и ООО "Медсервис") МАТ=6% к расх.)</t>
    </r>
  </si>
  <si>
    <r>
      <t>107,8</t>
    </r>
    <r>
      <rPr>
        <b/>
        <i/>
        <sz val="5"/>
        <rFont val="Arial"/>
        <family val="2"/>
        <charset val="204"/>
      </rPr>
      <t xml:space="preserve">
508,475/5</t>
    </r>
  </si>
  <si>
    <t>34</t>
  </si>
  <si>
    <t>ТЕР12-01-013-05</t>
  </si>
  <si>
    <t>100 м2 утепляемого покрытия</t>
  </si>
  <si>
    <r>
      <t>Устройство фанеры влагостойкой (прим.)</t>
    </r>
    <r>
      <rPr>
        <i/>
        <sz val="7"/>
        <rFont val="Arial"/>
        <family val="2"/>
        <charset val="204"/>
      </rPr>
      <t xml:space="preserve">
710,73 = 3 176,71 - 6,18 x 314,99 - 3,06 x 169,72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</si>
  <si>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101-0774</t>
  </si>
  <si>
    <t>Плиты фибролитовые на портландцементе марки 300 толщиной 75 мм</t>
  </si>
  <si>
    <t>6,18
8,034</t>
  </si>
  <si>
    <t>2. 408-0122</t>
  </si>
  <si>
    <t>Песок природный для строительных работ средний</t>
  </si>
  <si>
    <t>3,06
3,978</t>
  </si>
  <si>
    <t>35</t>
  </si>
  <si>
    <t>п.4 Плита OSB 9*2500*1250 мм (европейский стандарт) Кроношпан</t>
  </si>
  <si>
    <r>
      <t>п.4 Плита OSB 9*2500*1250 мм (европейский стандарт) Кроношпан</t>
    </r>
    <r>
      <rPr>
        <i/>
        <sz val="7"/>
        <rFont val="Arial"/>
        <family val="2"/>
        <charset val="204"/>
      </rPr>
      <t xml:space="preserve">
МАТ=563,5/(2,5*1,25)
(ТЗР(согласно протокола между ООО "Риком" и ООО "Медсервис") МАТ=6% к расх.)</t>
    </r>
  </si>
  <si>
    <r>
      <t>136,5</t>
    </r>
    <r>
      <rPr>
        <b/>
        <i/>
        <sz val="6"/>
        <rFont val="Arial"/>
        <family val="2"/>
        <charset val="204"/>
      </rPr>
      <t xml:space="preserve">
130*1,05</t>
    </r>
  </si>
  <si>
    <r>
      <t>191,14</t>
    </r>
    <r>
      <rPr>
        <b/>
        <i/>
        <sz val="5"/>
        <rFont val="Arial"/>
        <family val="2"/>
        <charset val="204"/>
      </rPr>
      <t xml:space="preserve">
563,5/(2,5*1,25)</t>
    </r>
  </si>
  <si>
    <t>36</t>
  </si>
  <si>
    <t>101-7122</t>
  </si>
  <si>
    <t>Саморез 4,8x50 мм</t>
  </si>
  <si>
    <t>шт.</t>
  </si>
  <si>
    <t>37</t>
  </si>
  <si>
    <t>ТЕР12-01-015-03</t>
  </si>
  <si>
    <r>
      <t>Устройство подкладочного ковра под мягкую черепицу(прим.)</t>
    </r>
    <r>
      <rPr>
        <i/>
        <sz val="7"/>
        <rFont val="Arial"/>
        <family val="2"/>
        <charset val="204"/>
      </rPr>
      <t xml:space="preserve">
119,69 = 1 076,85 - 0,05 x 5 855,10 - 110 x 6,04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</si>
  <si>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101-0594</t>
  </si>
  <si>
    <t>Мастика битумная кровельная горячая</t>
  </si>
  <si>
    <t>0,05
0,065</t>
  </si>
  <si>
    <t>110
143</t>
  </si>
  <si>
    <t>38</t>
  </si>
  <si>
    <t>п.2 ТехноНиколь подкладочный ковер Anderep prof 1*40 м</t>
  </si>
  <si>
    <r>
      <t>п.2 ТехноНиколь подкладочный ковер Anderep prof 1*40 м</t>
    </r>
    <r>
      <rPr>
        <i/>
        <sz val="7"/>
        <rFont val="Arial"/>
        <family val="2"/>
        <charset val="204"/>
      </rPr>
      <t xml:space="preserve">
МАТ=3389,83/40
(ТЗР(согласно протокола между ООО "Риком" и ООО "Медсервис") МАТ=6% к расх.)</t>
    </r>
  </si>
  <si>
    <r>
      <t>89,84</t>
    </r>
    <r>
      <rPr>
        <b/>
        <i/>
        <sz val="5"/>
        <rFont val="Arial"/>
        <family val="2"/>
        <charset val="204"/>
      </rPr>
      <t xml:space="preserve">
3389,83/40</t>
    </r>
  </si>
  <si>
    <t>39</t>
  </si>
  <si>
    <t>ТЕР12-01-023-02</t>
  </si>
  <si>
    <t>100 м2 кровли</t>
  </si>
  <si>
    <r>
      <t>Устройство кровли из металлочерепицы Shinglas, в зависимости от сложности, по готовым прогонам: средней сложности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</si>
  <si>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40</t>
  </si>
  <si>
    <t>п.5 ШИНГЛАС гибкая черепица однослойная КЛАССИК КАДРИЛЬ коричневая(уп.3 м2)</t>
  </si>
  <si>
    <r>
      <t>п.5 ШИНГЛАС гибкая черепица однослойная КЛАССИК КАДРИЛЬ коричневая(уп.3 м2)</t>
    </r>
    <r>
      <rPr>
        <i/>
        <sz val="7"/>
        <rFont val="Arial"/>
        <family val="2"/>
        <charset val="204"/>
      </rPr>
      <t xml:space="preserve">
МАТ=1088,983/3
(ТЗР(согласно протокола между ООО "Риком" и ООО "Медсервис") МАТ=6% к расх.)</t>
    </r>
  </si>
  <si>
    <r>
      <t>384,77</t>
    </r>
    <r>
      <rPr>
        <b/>
        <i/>
        <sz val="5"/>
        <rFont val="Arial"/>
        <family val="2"/>
        <charset val="204"/>
      </rPr>
      <t xml:space="preserve">
1088,983/3</t>
    </r>
  </si>
  <si>
    <t>41</t>
  </si>
  <si>
    <t>ШИНГЛАС Конек/Карниз для гибкой черепицы коричневый (для черепицы Кадриль) ( шир.1 м2)уп/5 м2</t>
  </si>
  <si>
    <t>м</t>
  </si>
  <si>
    <r>
      <t>ШИНГЛАС Конек/Карниз для гибкой черепицы коричневый (для черепицы Кадриль) ( шир.1 м2)уп/5 м2</t>
    </r>
    <r>
      <rPr>
        <i/>
        <sz val="7"/>
        <rFont val="Arial"/>
        <family val="2"/>
        <charset val="204"/>
      </rPr>
      <t xml:space="preserve">
МАТ=1495,763/5
(ТЗР(согласно протокола между ООО "Риком" и ООО "Медсервис") МАТ=6% к расх.)</t>
    </r>
  </si>
  <si>
    <r>
      <t>317,1</t>
    </r>
    <r>
      <rPr>
        <b/>
        <i/>
        <sz val="5"/>
        <rFont val="Arial"/>
        <family val="2"/>
        <charset val="204"/>
      </rPr>
      <t xml:space="preserve">
1495,763/5</t>
    </r>
  </si>
  <si>
    <t>42</t>
  </si>
  <si>
    <t>ТЕР10-01-022-01</t>
  </si>
  <si>
    <t>100 м2 потолков</t>
  </si>
  <si>
    <r>
      <t>Подшивка потолков: досками обшивки (парапет)</t>
    </r>
    <r>
      <rPr>
        <i/>
        <sz val="7"/>
        <rFont val="Arial"/>
        <family val="2"/>
        <charset val="204"/>
      </rPr>
      <t xml:space="preserve">
745,42 = 7 045,43 - 1,86 x 3 387,10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</si>
  <si>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0,45</t>
    </r>
    <r>
      <rPr>
        <i/>
        <sz val="6"/>
        <rFont val="Arial"/>
        <family val="2"/>
        <charset val="204"/>
      </rPr>
      <t xml:space="preserve">
45/100</t>
    </r>
  </si>
  <si>
    <t>1. 203-0371</t>
  </si>
  <si>
    <t>Обшивка наружная и внутренняя из древесины типы 0-1; 0-2; 0-3 толщиной 16 мм, шириной без гребня от 70 до 90 мм</t>
  </si>
  <si>
    <t>1,86
0,837</t>
  </si>
  <si>
    <t>43</t>
  </si>
  <si>
    <t>44</t>
  </si>
  <si>
    <r>
      <t>Устройство оцинкованного профиля (парапет)</t>
    </r>
    <r>
      <rPr>
        <i/>
        <sz val="7"/>
        <rFont val="Arial"/>
        <family val="2"/>
        <charset val="204"/>
      </rPr>
      <t xml:space="preserve">
190,13 = 247,43 - 0,00075 x 21 370,00 - 0,004 x 10 317,00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</si>
  <si>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</si>
  <si>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0,00075
0,0002</t>
  </si>
  <si>
    <t>0,004
0,0008</t>
  </si>
  <si>
    <t>45</t>
  </si>
  <si>
    <t>46</t>
  </si>
  <si>
    <t>47</t>
  </si>
  <si>
    <t>ТЕР15-01-047-16</t>
  </si>
  <si>
    <t>100 м2 поверхности облицовки</t>
  </si>
  <si>
    <r>
      <t>Устройство потолков из металлической рейки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</si>
  <si>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48</t>
  </si>
  <si>
    <t>п.20 Фасонный элемент Н-17</t>
  </si>
  <si>
    <r>
      <t>п.20 Фасонный элемент Н-17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</si>
  <si>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49</t>
  </si>
  <si>
    <t>п.19 Фасонный элемент Н-6-1</t>
  </si>
  <si>
    <r>
      <t>п.19 Фасонный элемент Н-6-1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</si>
  <si>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50</t>
  </si>
  <si>
    <t>Перечень материалов №2</t>
  </si>
  <si>
    <t>п.49Подвес прямой ЕВРО (0,5м)</t>
  </si>
  <si>
    <r>
      <t>п.49Подвес прямой ЕВРО (0,5м)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</si>
  <si>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51</t>
  </si>
  <si>
    <t>п.17 Угол наружный 15*40*40*15 (RAL 103) светлое дерево Сосна</t>
  </si>
  <si>
    <r>
      <t>п.17 Угол наружный 15*40*40*15 (RAL 103) светлое дерево Сосна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</si>
  <si>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r>
      <t>60,6</t>
    </r>
    <r>
      <rPr>
        <b/>
        <i/>
        <sz val="6"/>
        <rFont val="Arial"/>
        <family val="2"/>
        <charset val="204"/>
      </rPr>
      <t xml:space="preserve">
60*1,01</t>
    </r>
  </si>
  <si>
    <t>52</t>
  </si>
  <si>
    <t>ТЕР15-01-063-02</t>
  </si>
  <si>
    <r>
      <t>Hаружная облицовка поверхности стен в вертикальном исполнении по металлическому каркасу (с его устройством) металлосайдингом: без пароизоляционного слоя</t>
    </r>
    <r>
      <rPr>
        <i/>
        <sz val="7"/>
        <rFont val="Arial"/>
        <family val="2"/>
        <charset val="204"/>
      </rPr>
      <t xml:space="preserve">
3 633,20 = 50 761,20 - 118 x 193,50 - 42 x 24,35 - 55 x 86,66 - 12 x 75,50 - 400 x 33,48 - 400 x 10,52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</si>
  <si>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0,07</t>
    </r>
    <r>
      <rPr>
        <i/>
        <sz val="6"/>
        <rFont val="Arial"/>
        <family val="2"/>
        <charset val="204"/>
      </rPr>
      <t xml:space="preserve">
7/100</t>
    </r>
  </si>
  <si>
    <t>1. 201-9006-00207</t>
  </si>
  <si>
    <t>Сайдинг оцинкованный с полимерным покрытием. Корабельная доска</t>
  </si>
  <si>
    <t>118
8,26</t>
  </si>
  <si>
    <t>2. 201-9006-00301</t>
  </si>
  <si>
    <t>Сайдинг оцинкованный с полимерным покрытием. Начальная рейка</t>
  </si>
  <si>
    <t>42
2,94</t>
  </si>
  <si>
    <t>3. 201-9006-00311</t>
  </si>
  <si>
    <t>Сайдинг оцинкованный с полимерным покрытием. Угол наружный сложный</t>
  </si>
  <si>
    <t>55
3,85</t>
  </si>
  <si>
    <t>4. 201-9006-00314</t>
  </si>
  <si>
    <t>Сайдинг оцинкованный с полимерным покрытием. Н-профиль</t>
  </si>
  <si>
    <t>12
0,84</t>
  </si>
  <si>
    <t>5. 201-9006-00324</t>
  </si>
  <si>
    <t>Сайдинг оцинкованный с полимерным покрытыем. Кронштейн крепежный 2,0мм 230х80</t>
  </si>
  <si>
    <t>400
28</t>
  </si>
  <si>
    <t>6. 201-9014-02050</t>
  </si>
  <si>
    <t>Профили ПН металлические направляющие 75x40 мм (дл.3 м)</t>
  </si>
  <si>
    <t>53</t>
  </si>
  <si>
    <t>п.13 Евробрус Е370 RAL (103) Светлое дерево сосна (Штрипс)</t>
  </si>
  <si>
    <r>
      <t>п.13 Евробрус Е370 RAL (103) Светлое дерево сосна (Штрипс)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</si>
  <si>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54</t>
  </si>
  <si>
    <t>п.14 Начальная планка 65*15*5 сосна (RAL103)</t>
  </si>
  <si>
    <r>
      <t>п.14 Начальная планка 65*15*5 сосна (RAL103)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</si>
  <si>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55</t>
  </si>
  <si>
    <t>п.15 Угол наружный Евробрус 47*20*19*70*70*19*20*47 сосна (RAL103)</t>
  </si>
  <si>
    <r>
      <t>п.15 Угол наружный Евробрус 47*20*19*70*70*19*20*47 сосна (RAL103)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</si>
  <si>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56</t>
  </si>
  <si>
    <t>п.16 Нащельник Евробрус 31*20*18*70*18*20*31 сосна (RAL103)</t>
  </si>
  <si>
    <r>
      <t>п.16 Нащельник Евробрус 31*20*18*70*18*20*31 сосна (RAL103)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</si>
  <si>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57</t>
  </si>
  <si>
    <t>Перечень материалов № 2</t>
  </si>
  <si>
    <t>п.35 КНАУФ Профиль ПС 60*27  3 м</t>
  </si>
  <si>
    <r>
      <t>п.35 КНАУФ Профиль ПС 60*27  3 м</t>
    </r>
    <r>
      <rPr>
        <i/>
        <sz val="7"/>
        <rFont val="Arial"/>
        <family val="2"/>
        <charset val="204"/>
      </rPr>
      <t xml:space="preserve">
МАТ=113,55/3
(ТЗР(согласно протокола между ООО "Риком" и ООО "Медсервис") МАТ=6% к расх.)</t>
    </r>
  </si>
  <si>
    <r>
      <t>40,12</t>
    </r>
    <r>
      <rPr>
        <b/>
        <i/>
        <sz val="5"/>
        <rFont val="Arial"/>
        <family val="2"/>
        <charset val="204"/>
      </rPr>
      <t xml:space="preserve">
113,55/3</t>
    </r>
  </si>
  <si>
    <t>Огнезащита</t>
  </si>
  <si>
    <t>58</t>
  </si>
  <si>
    <t>ТЕР26-02-014-01</t>
  </si>
  <si>
    <t>100 м2 обрабатываемой поверхности</t>
  </si>
  <si>
    <r>
      <t>Огнезащитное покрытие деревянных конструкций мансард и элементов кровли составом "АТТИK"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</si>
  <si>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2,226</t>
    </r>
    <r>
      <rPr>
        <i/>
        <sz val="6"/>
        <rFont val="Arial"/>
        <family val="2"/>
        <charset val="204"/>
      </rPr>
      <t xml:space="preserve">
222,6/100</t>
    </r>
  </si>
  <si>
    <t>Водоотвод</t>
  </si>
  <si>
    <t>59</t>
  </si>
  <si>
    <t>ТЕР12-01-009-02</t>
  </si>
  <si>
    <t>100 м желобов</t>
  </si>
  <si>
    <r>
      <t>Устройство лотков подвесных</t>
    </r>
    <r>
      <rPr>
        <i/>
        <sz val="7"/>
        <rFont val="Arial"/>
        <family val="2"/>
        <charset val="204"/>
      </rPr>
      <t xml:space="preserve">
458,92 = 6 783,44 - 0,169 x 11 402,00 - 0,33 x 13 326,00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</si>
  <si>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101-0788</t>
  </si>
  <si>
    <t>Поковки оцинкованные массой 2.825 кг</t>
  </si>
  <si>
    <t>0,169
0,0338</t>
  </si>
  <si>
    <t>2. 101-1875</t>
  </si>
  <si>
    <t>Сталь листовая оцинкованная толщиной листа 0,7 мм</t>
  </si>
  <si>
    <t>0,33
0,066</t>
  </si>
  <si>
    <t>60</t>
  </si>
  <si>
    <t>п.9 Желоб водосточный полукруглый 125мм дл.3м</t>
  </si>
  <si>
    <r>
      <t>п.9 Желоб водосточный полукруглый 125мм дл.3м</t>
    </r>
    <r>
      <rPr>
        <i/>
        <sz val="7"/>
        <rFont val="Arial"/>
        <family val="2"/>
        <charset val="204"/>
      </rPr>
      <t xml:space="preserve">
МАТ=745,77/3
(ТЗР(согласно протокола между ООО "Риком" и ООО "Медсервис") МАТ=6% к расх.)</t>
    </r>
  </si>
  <si>
    <r>
      <t>20,2</t>
    </r>
    <r>
      <rPr>
        <b/>
        <i/>
        <sz val="6"/>
        <rFont val="Arial"/>
        <family val="2"/>
        <charset val="204"/>
      </rPr>
      <t xml:space="preserve">
20*1,01</t>
    </r>
  </si>
  <si>
    <r>
      <t>263,51</t>
    </r>
    <r>
      <rPr>
        <b/>
        <i/>
        <sz val="5"/>
        <rFont val="Arial"/>
        <family val="2"/>
        <charset val="204"/>
      </rPr>
      <t xml:space="preserve">
745,77/3</t>
    </r>
  </si>
  <si>
    <t>61</t>
  </si>
  <si>
    <t>п.8 Крюк крепления желоба 125 мм дл.260 мм</t>
  </si>
  <si>
    <r>
      <t>п.8 Крюк крепления желоба 125 мм дл.260 мм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</si>
  <si>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62</t>
  </si>
  <si>
    <t>ТЕРр58-10-01</t>
  </si>
  <si>
    <t>100 м</t>
  </si>
  <si>
    <r>
      <t>Смена частей водосточных труб: прямых звеньев с земли, лестниц или подмостей</t>
    </r>
    <r>
      <rPr>
        <i/>
        <sz val="7"/>
        <rFont val="Arial"/>
        <family val="2"/>
        <charset val="204"/>
      </rPr>
      <t xml:space="preserve">
408,65 = 8 754,56 - 114,5 x 72,89</t>
    </r>
  </si>
  <si>
    <r>
      <t>0,18</t>
    </r>
    <r>
      <rPr>
        <i/>
        <sz val="6"/>
        <rFont val="Arial"/>
        <family val="2"/>
        <charset val="204"/>
      </rPr>
      <t xml:space="preserve">
18/100</t>
    </r>
  </si>
  <si>
    <t>1. 201-1101</t>
  </si>
  <si>
    <t>Звенья водосточных труб из оцинкованной стали толщиной 0.55 мм, диаметром 140 мм, марка ТВ-140</t>
  </si>
  <si>
    <t>114,5
20,61</t>
  </si>
  <si>
    <t>63</t>
  </si>
  <si>
    <t>п.10 Труба круглая водосточная 90мм дл.3м</t>
  </si>
  <si>
    <r>
      <t>п.10 Труба круглая водосточная 90мм дл.3м</t>
    </r>
    <r>
      <rPr>
        <i/>
        <sz val="7"/>
        <rFont val="Arial"/>
        <family val="2"/>
        <charset val="204"/>
      </rPr>
      <t xml:space="preserve">
МАТ=1000/3
(ТЗР(согласно протокола между ООО "Риком" и ООО "Медсервис") МАТ=6% к расх.)</t>
    </r>
  </si>
  <si>
    <r>
      <t>353,33</t>
    </r>
    <r>
      <rPr>
        <b/>
        <i/>
        <sz val="5"/>
        <rFont val="Arial"/>
        <family val="2"/>
        <charset val="204"/>
      </rPr>
      <t xml:space="preserve">
1000/3</t>
    </r>
  </si>
  <si>
    <t>64</t>
  </si>
  <si>
    <t>ТЕРр58-10-03</t>
  </si>
  <si>
    <t>100 шт.</t>
  </si>
  <si>
    <r>
      <t>Смена частей водосточных труб: колен с земли, лестниц и подмостей</t>
    </r>
    <r>
      <rPr>
        <i/>
        <sz val="7"/>
        <rFont val="Arial"/>
        <family val="2"/>
        <charset val="204"/>
      </rPr>
      <t xml:space="preserve">
696,65 = 3 126,65 - 100 x 24,30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</si>
  <si>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</si>
  <si>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t>1. 201-1102</t>
  </si>
  <si>
    <t>Колено из оцинкованной стали толщиной 0.55 мм, диаметром 140 мм, марка КГ-140</t>
  </si>
  <si>
    <t>100
6</t>
  </si>
  <si>
    <t>65</t>
  </si>
  <si>
    <t>п.11 Колено трубы 60*   90мм</t>
  </si>
  <si>
    <r>
      <t>п.11 Колено трубы 60*   90мм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</si>
  <si>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66</t>
  </si>
  <si>
    <t>ТЕРр58-10-06</t>
  </si>
  <si>
    <r>
      <t>Смена частей водосточных труб: воронок с лестниц или подмостей</t>
    </r>
    <r>
      <rPr>
        <i/>
        <sz val="7"/>
        <rFont val="Arial"/>
        <family val="2"/>
        <charset val="204"/>
      </rPr>
      <t xml:space="preserve">
580,23 = 9 083,23 - 100 x 85,03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</si>
  <si>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</si>
  <si>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1. 201-1104</t>
  </si>
  <si>
    <t>Воронка водосточная из оцинкованной стали толщиной 0.55 мм, диаметром 215 мм, марка ВК-140</t>
  </si>
  <si>
    <t>100
4</t>
  </si>
  <si>
    <t>67</t>
  </si>
  <si>
    <t>п.12 Воронка выпускная 125*90 мм</t>
  </si>
  <si>
    <r>
      <t>п.12 Воронка выпускная 125*90 мм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</si>
  <si>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Разное</t>
  </si>
  <si>
    <t>68</t>
  </si>
  <si>
    <t>ТЕР20-02-017-07</t>
  </si>
  <si>
    <t>1 шт.</t>
  </si>
  <si>
    <r>
      <t>Установка люков герметических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</si>
  <si>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69</t>
  </si>
  <si>
    <t>Перечень материалов №13</t>
  </si>
  <si>
    <t>п.5 Люк 1200*600 мм невидимка</t>
  </si>
  <si>
    <r>
      <t>п.5 Люк 1200*600 мм невидимка</t>
    </r>
    <r>
      <rPr>
        <i/>
        <sz val="7"/>
        <rFont val="Arial"/>
        <family val="2"/>
        <charset val="204"/>
      </rPr>
      <t xml:space="preserve">
(ТЗР(согласно протокола между ООО "Риком" и ООО "Медсервис") МАТ=6% к расх.)</t>
    </r>
  </si>
  <si>
    <t>70</t>
  </si>
  <si>
    <t>ТЕРр53-01-01</t>
  </si>
  <si>
    <t>Разборка обшивки стен входной группы</t>
  </si>
  <si>
    <t>100 м2 стен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</si>
  <si>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</si>
  <si>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71</t>
  </si>
  <si>
    <t>ТЕРр62-41-01</t>
  </si>
  <si>
    <t>Очистка вручную поверхности от красок(прим.)</t>
  </si>
  <si>
    <t>100 м2 расчищенной поверхности</t>
  </si>
  <si>
    <t>72</t>
  </si>
  <si>
    <t>ТЕР15-04-024-01</t>
  </si>
  <si>
    <r>
      <t>Простая окраска по дереву облицовочных досок</t>
    </r>
    <r>
      <rPr>
        <i/>
        <sz val="7"/>
        <rFont val="Arial"/>
        <family val="2"/>
        <charset val="204"/>
      </rPr>
      <t xml:space="preserve">
339,66 = 987,63 - 0,027 x 14 369,00 - 0,0084 x 30 954,00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</si>
  <si>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101-0456</t>
  </si>
  <si>
    <t>Краски цветные, готовые к применению для внутренних работ МА-25: розово-бежевая, светло-бежевая, светло-серая</t>
  </si>
  <si>
    <t>0,027
0,0032</t>
  </si>
  <si>
    <t>2. 101-0627</t>
  </si>
  <si>
    <t>Олифа комбинированная K-2</t>
  </si>
  <si>
    <t>0,0084
0,001</t>
  </si>
  <si>
    <t>73</t>
  </si>
  <si>
    <t>п.4 Церезит Грунтовка СТ16 под тонкие штукатурки белый (10л)</t>
  </si>
  <si>
    <r>
      <t>п.4 Церезит Грунтовка СТ16 под тонкие штукатурки белый (10л)</t>
    </r>
    <r>
      <rPr>
        <i/>
        <sz val="7"/>
        <rFont val="Arial"/>
        <family val="2"/>
        <charset val="204"/>
      </rPr>
      <t xml:space="preserve">
МАТ=1105,93/10
(ТЗР(согласно протокола между ООО "Риком" и ООО "Медсервис") МАТ=6% к расх.)</t>
    </r>
  </si>
  <si>
    <r>
      <t>117,23</t>
    </r>
    <r>
      <rPr>
        <b/>
        <i/>
        <sz val="5"/>
        <rFont val="Arial"/>
        <family val="2"/>
        <charset val="204"/>
      </rPr>
      <t xml:space="preserve">
1105,93/10</t>
    </r>
  </si>
  <si>
    <t>74</t>
  </si>
  <si>
    <t>п.7 Краска алкидная Миранол базис А глянцевая тиксотропная ТИККУРИЛА(2,7л-1,47кг)</t>
  </si>
  <si>
    <r>
      <t>п.7 Краска алкидная Миранол базис А глянцевая тиксотропная ТИККУРИЛА(2,7л-1,47кг)</t>
    </r>
    <r>
      <rPr>
        <i/>
        <sz val="7"/>
        <rFont val="Arial"/>
        <family val="2"/>
        <charset val="204"/>
      </rPr>
      <t xml:space="preserve">
МАТ=1897,458/(2,7*1,47)
(ТЗР(согласно протокола между ООО "Риком" и ООО "Медсервис") МАТ=6% к расх.)</t>
    </r>
  </si>
  <si>
    <r>
      <t>506,75</t>
    </r>
    <r>
      <rPr>
        <b/>
        <i/>
        <sz val="5"/>
        <rFont val="Arial"/>
        <family val="2"/>
        <charset val="204"/>
      </rPr>
      <t xml:space="preserve">
1897,458/(2,7*1,47)</t>
    </r>
  </si>
  <si>
    <t>Итого прямые затраты по смете с учетом индексов, в текущих ценах (Кровельные работы ОЗП=8,25; ЭМ=4,95; ЗПМ=8,25; МАТ=2,78)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</si>
  <si>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</si>
  <si>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</si>
  <si>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</si>
  <si>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</si>
  <si>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</si>
  <si>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1, 5</t>
  </si>
  <si>
    <t xml:space="preserve">      Всего с учетом "Кровельные работы ОЗП=8,25; ЭМ=4,95; ЗПМ=8,25; МАТ=2,78"</t>
  </si>
  <si>
    <t xml:space="preserve">      Накладные расходы 110%*(0.9*0.85) ФОТ (от 10 795,21)</t>
  </si>
  <si>
    <t xml:space="preserve">      Сметная прибыль 70%*(0.85*0.8) ФОТ (от 10 795,21)</t>
  </si>
  <si>
    <t xml:space="preserve">      Итого c накладными и см. прибылью</t>
  </si>
  <si>
    <t xml:space="preserve">    Крыши, кровли (ремонтно-строительные):</t>
  </si>
  <si>
    <t xml:space="preserve">      Итого Поз. 2, 4, 29, 62, 64, 66</t>
  </si>
  <si>
    <t xml:space="preserve">      Накладные расходы 83%*0,85 ФОТ (от 13 252,47)</t>
  </si>
  <si>
    <t xml:space="preserve">      Сметная прибыль 65%*0,8 ФОТ (от 13 252,47)</t>
  </si>
  <si>
    <t xml:space="preserve">    Отделочные работы:</t>
  </si>
  <si>
    <t xml:space="preserve">      Итого Поз. 3, 47, 52, 72</t>
  </si>
  <si>
    <t xml:space="preserve">      Накладные расходы 105%*(0.9*0.85) ФОТ (от 28 777,41)</t>
  </si>
  <si>
    <t xml:space="preserve">      Сметная прибыль 55%*(0.85*0.8) ФОТ (от 28 777,41)</t>
  </si>
  <si>
    <t xml:space="preserve">    Стены (ремонтно-строительные):</t>
  </si>
  <si>
    <t xml:space="preserve">      Итого Поз. 8, 70</t>
  </si>
  <si>
    <t xml:space="preserve">      Накладные расходы 86%*0,85 ФОТ (от 641,19)</t>
  </si>
  <si>
    <t xml:space="preserve">      Сметная прибыль 70%*0,8 ФОТ (от 641,19)</t>
  </si>
  <si>
    <t xml:space="preserve">    Защита строительных конструкций и оборудования от коррозии:</t>
  </si>
  <si>
    <t xml:space="preserve">      Итого Поз. 10</t>
  </si>
  <si>
    <t xml:space="preserve">      Накладные расходы 90%*(0,9*0,85) ФОТ (от 17,66)</t>
  </si>
  <si>
    <t xml:space="preserve">      Сметная прибыль 70%*(0,85*0,8) ФОТ (от 17,66)</t>
  </si>
  <si>
    <t xml:space="preserve">    Кровли:</t>
  </si>
  <si>
    <t xml:space="preserve">      Итого Поз. 12, 15, 17, 34, 37, 39, 59</t>
  </si>
  <si>
    <t xml:space="preserve">      Накладные расходы 120%*(0.9*0.85) ФОТ (от 16 987,99)</t>
  </si>
  <si>
    <t xml:space="preserve">      Сметная прибыль 65%*(0.85*0.8) ФОТ (от 16 987,99)</t>
  </si>
  <si>
    <t xml:space="preserve">    Деревянные конструкции:</t>
  </si>
  <si>
    <t xml:space="preserve">      Итого Поз. 19, 22, 25, 42</t>
  </si>
  <si>
    <t xml:space="preserve">      Накладные расходы 118%*(0.9*0.85) ФОТ (от 21 906,89)</t>
  </si>
  <si>
    <t xml:space="preserve">      Сметная прибыль 63%*(0.85*0.8) ФОТ (от 21 906,89)</t>
  </si>
  <si>
    <t xml:space="preserve">    Строительные металлические конструкции:</t>
  </si>
  <si>
    <t xml:space="preserve">      Итого Поз. 31, 44</t>
  </si>
  <si>
    <t xml:space="preserve">      Накладные расходы 90%*(0.9*0.85) ФОТ (от 4 138,04)</t>
  </si>
  <si>
    <t xml:space="preserve">      Сметная прибыль 85%*(0.85*0.8) ФОТ (от 4 138,04)</t>
  </si>
  <si>
    <t xml:space="preserve">    Теплоизоляционные работы:</t>
  </si>
  <si>
    <t xml:space="preserve">      Итого Поз. 58</t>
  </si>
  <si>
    <t xml:space="preserve">      Накладные расходы 100%*(0,9*0,85) ФОТ (от 10 155,92)</t>
  </si>
  <si>
    <t xml:space="preserve">      Сметная прибыль 70%*(0,85*0,8) ФОТ (от 10 155,92)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</si>
  <si>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</si>
  <si>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68</t>
  </si>
  <si>
    <t xml:space="preserve">      Накладные расходы 128%*(0.9*0.85) ФОТ (от 154,36)</t>
  </si>
  <si>
    <t xml:space="preserve">      Сметная прибыль 83%*(0.85*0.8) ФОТ (от 154,36)</t>
  </si>
  <si>
    <t xml:space="preserve">    Малярные работы (ремонтно-строительные):</t>
  </si>
  <si>
    <t xml:space="preserve">      Итого Поз. 71</t>
  </si>
  <si>
    <t xml:space="preserve">      Накладные расходы 80%*0,85 ФОТ (от 203,03)</t>
  </si>
  <si>
    <t xml:space="preserve">      Сметная прибыль 50%*0,8 ФОТ (от 203,03)</t>
  </si>
  <si>
    <t xml:space="preserve">    Итого</t>
  </si>
  <si>
    <t xml:space="preserve">  Итоги по позициям, введенным в текущих ценах</t>
  </si>
  <si>
    <t xml:space="preserve">    Материалы для строительных работ:</t>
  </si>
  <si>
    <t xml:space="preserve">      Итого Поз. 6-7, 9, 11, 20, 24, 26, 30, 36</t>
  </si>
  <si>
    <t xml:space="preserve">    Материалы:</t>
  </si>
  <si>
    <t xml:space="preserve">      Итого Поз. 13-14, 16, 18, 21, 23, 27-28, 32-33, 35, 38, 40-41, 45-46, 48-51, 53-57, 60-61, 63, 65, 67, 69, 73-74</t>
  </si>
  <si>
    <t xml:space="preserve">    Строительные работы:</t>
  </si>
  <si>
    <t xml:space="preserve">      Итого Поз. 43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</si>
  <si>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</si>
  <si>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</si>
  <si>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</si>
  <si>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</si>
  <si>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</si>
  <si>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</si>
  <si>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</si>
  <si>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согласно протокола № 1 от 30.01.2015 между ООО "Риком" и ООО "Медсервис" (13/13)*(45/60)*2*760,41*11</t>
  </si>
  <si>
    <t xml:space="preserve">  ВСЕГО по смете</t>
  </si>
  <si>
    <t>___________________________694,706</t>
  </si>
  <si>
    <t>тыс. руб.</t>
  </si>
  <si>
    <t>___________________________107,030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</si>
  <si>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</si>
  <si>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</si>
  <si>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</si>
  <si>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_______________________________________________________________________________________________1109,66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</si>
  <si>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</si>
  <si>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</si>
  <si>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</si>
  <si>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46-16</t>
  </si>
  <si>
    <t xml:space="preserve"> Ремонтные работы в здании ЦВМиР  Маяк ОВЛиР Устройство кровли над холлом</t>
  </si>
  <si>
    <t>Основание: Ведомотсь работ № 43-16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</si>
  <si>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</si>
  <si>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</si>
  <si>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</si>
  <si>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</si>
  <si>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</si>
  <si>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</si>
  <si>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</si>
  <si>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</si>
  <si>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</si>
  <si>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</si>
  <si>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</si>
  <si>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</si>
  <si>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</si>
  <si>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</si>
  <si>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1-1-6</t>
  </si>
  <si>
    <t>Затраты труда рабочих (ср 1,6)</t>
  </si>
  <si>
    <t>1-2-0</t>
  </si>
  <si>
    <t>Затраты труда рабочих (ср 2)</t>
  </si>
  <si>
    <t>1-2-2</t>
  </si>
  <si>
    <t>Затраты труда рабочих (ср 2,2)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</si>
  <si>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</si>
  <si>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</si>
  <si>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</si>
  <si>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</si>
  <si>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</si>
  <si>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</si>
  <si>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</si>
  <si>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</si>
  <si>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</si>
  <si>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</si>
  <si>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</si>
  <si>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</si>
  <si>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</si>
  <si>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</si>
  <si>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</si>
  <si>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</si>
  <si>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</si>
  <si>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</si>
  <si>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1-4-4</t>
  </si>
  <si>
    <t>Затраты труда рабочих (ср 4,4)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</si>
  <si>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</si>
  <si>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</si>
  <si>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</si>
  <si>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</si>
  <si>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</si>
  <si>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</si>
  <si>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</si>
  <si>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</si>
  <si>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маш.час</t>
  </si>
  <si>
    <t>16,33
56,17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</si>
  <si>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</si>
  <si>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</si>
  <si>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65,83</t>
  </si>
  <si>
    <t>Краны на автомобильном ходу при работе на других видах строительства (кроме магистральных трубопроводов) 10 т</t>
  </si>
  <si>
    <t>16,33
3,27</t>
  </si>
  <si>
    <t>030101</t>
  </si>
  <si>
    <t>Автопогрузчики 5 т</t>
  </si>
  <si>
    <t>030401</t>
  </si>
  <si>
    <t>Лебедки электрические, тяговым усилием до 5,79 (0,59) кH (т)</t>
  </si>
  <si>
    <t>Лебедки электрические, тяговым усилием до 5,79 (0,59) кН (т)</t>
  </si>
  <si>
    <t>030403</t>
  </si>
  <si>
    <t>Лебедки электрические, тяговым усилием 19,62 (2) кН (т)</t>
  </si>
  <si>
    <t>030404</t>
  </si>
  <si>
    <t>Лебедки электрические, тяговым усилием до 31,39 (3,2) кН (т)</t>
  </si>
  <si>
    <t>031121</t>
  </si>
  <si>
    <t>Подъемники мачтовые строительные 0.5 т</t>
  </si>
  <si>
    <t>13,47
161,91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</si>
  <si>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</si>
  <si>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</si>
  <si>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</si>
  <si>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 2,2 м3/мин</t>
  </si>
  <si>
    <t>12,17
12,17</t>
  </si>
  <si>
    <t>Kотлы битумные передвижные 400 л</t>
  </si>
  <si>
    <t>Котлы битумные передвижные 400 л</t>
  </si>
  <si>
    <t>Горелки газопламенные</t>
  </si>
  <si>
    <t>Машины сверлильные электрические</t>
  </si>
  <si>
    <t>Дрели электрические</t>
  </si>
  <si>
    <t>Шуруповерты строительно-монтажные</t>
  </si>
  <si>
    <t>Молотки отбойные пневматические</t>
  </si>
  <si>
    <t>Станки камнерезные универсальные</t>
  </si>
  <si>
    <t>12,17
3,89</t>
  </si>
  <si>
    <t>Перфораторы электрические</t>
  </si>
  <si>
    <t>Пилы дисковые электрические</t>
  </si>
  <si>
    <t>Бензопилы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</si>
  <si>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</si>
  <si>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</si>
  <si>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Материалы</t>
  </si>
  <si>
    <t>101-0173</t>
  </si>
  <si>
    <t>Гвозди проволочные оцинкованные для асбестоцементной кровли 4.5х120 мм</t>
  </si>
  <si>
    <t>101-0322</t>
  </si>
  <si>
    <t>Керосин для технических целей марок КТ-1, КТ-2</t>
  </si>
  <si>
    <t>101-0594</t>
  </si>
  <si>
    <t>101-0639</t>
  </si>
  <si>
    <t>Пемза шлаковая (щебень пористый из металлургического шлака), марка 600, фракция от 5 до 10 мм</t>
  </si>
  <si>
    <t>101-0782</t>
  </si>
  <si>
    <t>Поковки из квадратных заготовок массой 1.8 кг</t>
  </si>
  <si>
    <t>101-0797</t>
  </si>
  <si>
    <t>Катанка горячекатаная в мотках диаметром 6.3-6.5 мм</t>
  </si>
  <si>
    <t>101-1305</t>
  </si>
  <si>
    <t>Портландцемент общестроительного назначения бездобавочный марки 400</t>
  </si>
  <si>
    <t>101-1522</t>
  </si>
  <si>
    <t>Электроды диаметром 5 мм Э42А</t>
  </si>
  <si>
    <t>101-1529</t>
  </si>
  <si>
    <t>Электроды диаметром 6 мм Э42</t>
  </si>
  <si>
    <t>101-1596</t>
  </si>
  <si>
    <t>Шкурка шлифовальная двухслойная с зернистостью 40/25</t>
  </si>
  <si>
    <t>101-1667</t>
  </si>
  <si>
    <t>Шпатлевка масляно-клеевая</t>
  </si>
  <si>
    <t>101-1714</t>
  </si>
  <si>
    <t>101-1735-1</t>
  </si>
  <si>
    <t>Винты самонарезающие с уплотнительной прокладкой 4,8х35</t>
  </si>
  <si>
    <t>101-1742</t>
  </si>
  <si>
    <t>Толь с крупнозернистой посыпкой гидроизоляционный марки ТГ-350</t>
  </si>
  <si>
    <t>101-1757</t>
  </si>
  <si>
    <t>Ветошь</t>
  </si>
  <si>
    <t>101-1762</t>
  </si>
  <si>
    <t>Шурупы-саморезы 4,2х16 мм</t>
  </si>
  <si>
    <t>101-1765</t>
  </si>
  <si>
    <t>Дюбель-гвоздь 8х100 мм</t>
  </si>
  <si>
    <t>101-1777</t>
  </si>
  <si>
    <t>Паста антисептическая</t>
  </si>
  <si>
    <t>101-1805</t>
  </si>
  <si>
    <t>101-1975-1</t>
  </si>
  <si>
    <t>Прокладки уплотнительные пенополиуретановые открытопористые для металлочерепицы (1800х50х50 мм)</t>
  </si>
  <si>
    <t>101-9101-01202</t>
  </si>
  <si>
    <t>Дюбели для крепления стеклопластиковые СД-160-10</t>
  </si>
  <si>
    <t>10 шт.</t>
  </si>
  <si>
    <t>101-9412</t>
  </si>
  <si>
    <t>Шлифкруги</t>
  </si>
  <si>
    <t>101-9895-00360</t>
  </si>
  <si>
    <t>Сталь рулонная оцинкованная с полимерным покрытием 0,5мм</t>
  </si>
  <si>
    <t>113-0077</t>
  </si>
  <si>
    <t>Kсилол нефтяной марки А</t>
  </si>
  <si>
    <t>113-0510</t>
  </si>
  <si>
    <t>Состав огнезащитный пропиточный "АТТИK"</t>
  </si>
  <si>
    <t>402-0004</t>
  </si>
  <si>
    <t>Раствор готовый кладочный цементный, марка 100</t>
  </si>
  <si>
    <t>402-0013</t>
  </si>
  <si>
    <t>Кирпич керамический одинарный, размером 250х120х65 мм, марка 100</t>
  </si>
  <si>
    <t>т.шт</t>
  </si>
  <si>
    <t>411-0001</t>
  </si>
  <si>
    <t>Вода</t>
  </si>
  <si>
    <t>542-0042</t>
  </si>
  <si>
    <t>Пропан-бутан, смесь техническая</t>
  </si>
  <si>
    <t>999-9900</t>
  </si>
  <si>
    <t>Строительный мусор</t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</si>
  <si>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</si>
  <si>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110,59</t>
    </r>
    <r>
      <rPr>
        <i/>
        <sz val="8"/>
        <rFont val="Arial"/>
        <family val="2"/>
        <charset val="204"/>
      </rPr>
      <t xml:space="preserve">
1105,93/10</t>
    </r>
  </si>
  <si>
    <r>
      <t>101,7</t>
    </r>
    <r>
      <rPr>
        <i/>
        <sz val="8"/>
        <rFont val="Arial"/>
        <family val="2"/>
        <charset val="204"/>
      </rPr>
      <t xml:space="preserve">
508,475/5</t>
    </r>
  </si>
  <si>
    <r>
      <t>333,33</t>
    </r>
    <r>
      <rPr>
        <i/>
        <sz val="8"/>
        <rFont val="Arial"/>
        <family val="2"/>
        <charset val="204"/>
      </rPr>
      <t xml:space="preserve">
1000/3</t>
    </r>
  </si>
  <si>
    <r>
      <t>84,75</t>
    </r>
    <r>
      <rPr>
        <i/>
        <sz val="8"/>
        <rFont val="Arial"/>
        <family val="2"/>
        <charset val="204"/>
      </rPr>
      <t xml:space="preserve">
3389,83/40</t>
    </r>
  </si>
  <si>
    <r>
      <t>66,55</t>
    </r>
    <r>
      <rPr>
        <i/>
        <sz val="8"/>
        <rFont val="Arial"/>
        <family val="2"/>
        <charset val="204"/>
      </rPr>
      <t xml:space="preserve">
998,305/15</t>
    </r>
  </si>
  <si>
    <r>
      <t>180,32</t>
    </r>
    <r>
      <rPr>
        <i/>
        <sz val="8"/>
        <rFont val="Arial"/>
        <family val="2"/>
        <charset val="204"/>
      </rPr>
      <t xml:space="preserve">
563,5/(2,5*1,25)</t>
    </r>
  </si>
  <si>
    <r>
      <t>362,99</t>
    </r>
    <r>
      <rPr>
        <i/>
        <sz val="8"/>
        <rFont val="Arial"/>
        <family val="2"/>
        <charset val="204"/>
      </rPr>
      <t xml:space="preserve">
1088,983/3</t>
    </r>
  </si>
  <si>
    <r>
      <t>478,07</t>
    </r>
    <r>
      <rPr>
        <i/>
        <sz val="8"/>
        <rFont val="Arial"/>
        <family val="2"/>
        <charset val="204"/>
      </rPr>
      <t xml:space="preserve">
1897,458/(2,7*1,47)</t>
    </r>
  </si>
  <si>
    <r>
      <t>248,59</t>
    </r>
    <r>
      <rPr>
        <i/>
        <sz val="8"/>
        <rFont val="Arial"/>
        <family val="2"/>
        <charset val="204"/>
      </rPr>
      <t xml:space="preserve">
745,77/3</t>
    </r>
  </si>
  <si>
    <r>
      <t>299,15</t>
    </r>
    <r>
      <rPr>
        <i/>
        <sz val="8"/>
        <rFont val="Arial"/>
        <family val="2"/>
        <charset val="204"/>
      </rPr>
      <t xml:space="preserve">
1495,763/5</t>
    </r>
  </si>
  <si>
    <t>УТВЕРЖДАЮ</t>
  </si>
  <si>
    <t>Директор ООО "Медсервис"</t>
  </si>
  <si>
    <t>С.В. Мовергоз</t>
  </si>
  <si>
    <t>"         "</t>
  </si>
  <si>
    <t>2016г.</t>
  </si>
  <si>
    <t>С М Е Т А    № 46-16</t>
  </si>
  <si>
    <t xml:space="preserve"> </t>
  </si>
  <si>
    <t xml:space="preserve">Составлена на основании: </t>
  </si>
  <si>
    <t>Сметная стоимость:</t>
  </si>
  <si>
    <t>руб.</t>
  </si>
  <si>
    <t>Ведомость работ № 43-16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</si>
  <si>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</si>
  <si>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</si>
  <si>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</si>
  <si>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</si>
  <si>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</si>
  <si>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</si>
  <si>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Приложение № 2</t>
  </si>
  <si>
    <t>к договору №__ от "__"____________2016г.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</si>
</sst>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0" fillId="0" borderId="0" xfId="0" applyAlignment="1">
      <alignment horizontal="right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NumberFormat="1" applyFont="1" applyBorder="1" applyAlignment="1">
      <alignment horizontal="center"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/>
    </xf>
    <xf numFmtId="0" fontId="15" fillId="0" borderId="3" xfId="1" applyFont="1" applyBorder="1" applyAlignment="1">
      <alignment horizontal="right" vertical="top"/>
    </xf>
    <xf numFmtId="0" fontId="13" fillId="0" borderId="3" xfId="1" quotePrefix="1" applyNumberFormat="1" applyFont="1" applyBorder="1" applyAlignment="1">
      <alignment horizontal="center" vertical="top"/>
    </xf>
    <xf numFmtId="0" fontId="1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1" fillId="0" borderId="0" xfId="1"/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2" fillId="0" borderId="0" xfId="1" applyFont="1" applyBorder="1"/>
    <xf numFmtId="0" fontId="22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2" fillId="2" borderId="0" xfId="1" applyNumberFormat="1" applyFont="1" applyFill="1" applyBorder="1"/>
    <xf numFmtId="0" fontId="22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2" fillId="2" borderId="0" xfId="1" applyNumberFormat="1" applyFont="1" applyFill="1" applyBorder="1"/>
    <xf numFmtId="0" fontId="25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2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2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1"/>
  <sheetViews>
    <sheetView showGridLines="0" topLeftCell="A219" zoomScaleNormal="75" zoomScaleSheetLayoutView="75" workbookViewId="0">
      <selection activeCell="A285" sqref="A285:IV285"/>
    </sheetView>
  </sheetViews>
  <sheetFormatPr defaultColWidth="9.140625"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500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501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502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503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499</v>
      </c>
      <c r="E16" s="4"/>
      <c r="F16" s="5"/>
      <c r="G16" s="5"/>
      <c r="H16" s="5"/>
      <c r="I16" s="19"/>
      <c r="J16" s="106" t="s">
        <v>491</v>
      </c>
      <c r="K16" s="107"/>
      <c r="L16" s="11" t="s">
        <v>492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495</v>
      </c>
      <c r="E17" s="4"/>
      <c r="F17" s="5"/>
      <c r="G17" s="5"/>
      <c r="H17" s="5"/>
      <c r="I17" s="19"/>
      <c r="J17" s="106" t="s">
        <v>493</v>
      </c>
      <c r="K17" s="107"/>
      <c r="L17" s="11" t="s">
        <v>492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496</v>
      </c>
      <c r="E18" s="4"/>
      <c r="F18" s="5"/>
      <c r="G18" s="5"/>
      <c r="H18" s="5"/>
      <c r="I18" s="19"/>
      <c r="J18" s="106" t="s">
        <v>497</v>
      </c>
      <c r="K18" s="107"/>
      <c r="L18" s="11" t="s">
        <v>498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9" t="s">
        <v>494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112" t="s">
        <v>7</v>
      </c>
      <c r="B22" s="114" t="s">
        <v>8</v>
      </c>
      <c r="C22" s="116" t="s">
        <v>9</v>
      </c>
      <c r="D22" s="116" t="s">
        <v>10</v>
      </c>
      <c r="E22" s="116" t="s">
        <v>11</v>
      </c>
      <c r="F22" s="116" t="s">
        <v>12</v>
      </c>
      <c r="G22" s="117"/>
      <c r="H22" s="117"/>
      <c r="I22" s="117"/>
      <c r="J22" s="116" t="s">
        <v>13</v>
      </c>
      <c r="K22" s="117"/>
      <c r="L22" s="117"/>
      <c r="M22" s="117"/>
      <c r="N22" s="116" t="s">
        <v>14</v>
      </c>
      <c r="O22" s="116" t="s">
        <v>15</v>
      </c>
      <c r="P22" s="116" t="s">
        <v>16</v>
      </c>
      <c r="Q22" s="116" t="s">
        <v>17</v>
      </c>
    </row>
    <row r="23" spans="1:17" ht="15.75" customHeight="1" x14ac:dyDescent="0.2">
      <c r="A23" s="113"/>
      <c r="B23" s="115"/>
      <c r="C23" s="96"/>
      <c r="D23" s="116"/>
      <c r="E23" s="117"/>
      <c r="F23" s="116" t="s">
        <v>18</v>
      </c>
      <c r="G23" s="116" t="s">
        <v>19</v>
      </c>
      <c r="H23" s="117"/>
      <c r="I23" s="117"/>
      <c r="J23" s="116" t="s">
        <v>18</v>
      </c>
      <c r="K23" s="116" t="s">
        <v>19</v>
      </c>
      <c r="L23" s="117"/>
      <c r="M23" s="117"/>
      <c r="N23" s="116"/>
      <c r="O23" s="116"/>
      <c r="P23" s="116"/>
      <c r="Q23" s="116"/>
    </row>
    <row r="24" spans="1:17" ht="15.75" customHeight="1" x14ac:dyDescent="0.2">
      <c r="A24" s="113"/>
      <c r="B24" s="115"/>
      <c r="C24" s="96"/>
      <c r="D24" s="116"/>
      <c r="E24" s="117"/>
      <c r="F24" s="117"/>
      <c r="G24" s="23" t="s">
        <v>20</v>
      </c>
      <c r="H24" s="23" t="s">
        <v>21</v>
      </c>
      <c r="I24" s="23" t="s">
        <v>22</v>
      </c>
      <c r="J24" s="117"/>
      <c r="K24" s="23" t="s">
        <v>20</v>
      </c>
      <c r="L24" s="23" t="s">
        <v>21</v>
      </c>
      <c r="M24" s="23" t="s">
        <v>22</v>
      </c>
      <c r="N24" s="116"/>
      <c r="O24" s="116"/>
      <c r="P24" s="116"/>
      <c r="Q24" s="116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111" t="s">
        <v>25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17" ht="19.149999999999999" customHeight="1" x14ac:dyDescent="0.2">
      <c r="A27" s="108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</row>
    <row r="28" spans="1:17" ht="36" x14ac:dyDescent="0.2">
      <c r="A28" s="40" t="s">
        <v>27</v>
      </c>
      <c r="B28" s="41" t="s">
        <v>28</v>
      </c>
      <c r="C28" s="42" t="s">
        <v>29</v>
      </c>
      <c r="D28" s="31" t="s">
        <v>30</v>
      </c>
      <c r="E28" s="43" t="s">
        <v>31</v>
      </c>
      <c r="F28" s="44">
        <v>183.78</v>
      </c>
      <c r="G28" s="44">
        <v>141.79</v>
      </c>
      <c r="H28" s="44">
        <v>41.99</v>
      </c>
      <c r="I28" s="45"/>
      <c r="J28" s="45">
        <v>130.47999999999999</v>
      </c>
      <c r="K28" s="45">
        <v>100.67</v>
      </c>
      <c r="L28" s="45">
        <v>29.81</v>
      </c>
      <c r="M28" s="45"/>
      <c r="N28" s="45">
        <v>14.38</v>
      </c>
      <c r="O28" s="45">
        <v>10.210000000000001</v>
      </c>
      <c r="P28" s="45"/>
      <c r="Q28" s="45"/>
    </row>
    <row r="29" spans="1:17" ht="24" x14ac:dyDescent="0.2">
      <c r="A29" s="40" t="s">
        <v>32</v>
      </c>
      <c r="B29" s="41" t="s">
        <v>33</v>
      </c>
      <c r="C29" s="42" t="s">
        <v>34</v>
      </c>
      <c r="D29" s="31" t="s">
        <v>35</v>
      </c>
      <c r="E29" s="43" t="s">
        <v>31</v>
      </c>
      <c r="F29" s="44">
        <v>2536.17</v>
      </c>
      <c r="G29" s="44">
        <v>1454.88</v>
      </c>
      <c r="H29" s="44">
        <v>129.53</v>
      </c>
      <c r="I29" s="44">
        <v>16.79</v>
      </c>
      <c r="J29" s="45">
        <v>1800.68</v>
      </c>
      <c r="K29" s="45">
        <v>1032.96</v>
      </c>
      <c r="L29" s="45">
        <v>91.97</v>
      </c>
      <c r="M29" s="45">
        <v>11.92</v>
      </c>
      <c r="N29" s="45">
        <v>129.9</v>
      </c>
      <c r="O29" s="45">
        <v>92.23</v>
      </c>
      <c r="P29" s="45">
        <v>1.38</v>
      </c>
      <c r="Q29" s="45">
        <v>0.98</v>
      </c>
    </row>
    <row r="30" spans="1:17" ht="77.25" x14ac:dyDescent="0.2">
      <c r="A30" s="40" t="s">
        <v>36</v>
      </c>
      <c r="B30" s="41" t="s">
        <v>37</v>
      </c>
      <c r="C30" s="42" t="s">
        <v>39</v>
      </c>
      <c r="D30" s="31" t="s">
        <v>38</v>
      </c>
      <c r="E30" s="43" t="s">
        <v>40</v>
      </c>
      <c r="F30" s="44">
        <v>5797.84</v>
      </c>
      <c r="G30" s="44">
        <v>4599.0600000000004</v>
      </c>
      <c r="H30" s="44">
        <v>1198.78</v>
      </c>
      <c r="I30" s="44">
        <v>336.51</v>
      </c>
      <c r="J30" s="45">
        <v>3130.83</v>
      </c>
      <c r="K30" s="45">
        <v>2483.4899999999998</v>
      </c>
      <c r="L30" s="45">
        <v>647.34</v>
      </c>
      <c r="M30" s="45">
        <v>181.72</v>
      </c>
      <c r="N30" s="45">
        <v>336.928</v>
      </c>
      <c r="O30" s="45">
        <v>181.94</v>
      </c>
      <c r="P30" s="45">
        <v>25.952000000000002</v>
      </c>
      <c r="Q30" s="45">
        <v>14.01</v>
      </c>
    </row>
    <row r="31" spans="1:17" ht="48" x14ac:dyDescent="0.2">
      <c r="A31" s="40" t="s">
        <v>41</v>
      </c>
      <c r="B31" s="41" t="s">
        <v>42</v>
      </c>
      <c r="C31" s="42" t="s">
        <v>43</v>
      </c>
      <c r="D31" s="31" t="s">
        <v>44</v>
      </c>
      <c r="E31" s="43" t="s">
        <v>45</v>
      </c>
      <c r="F31" s="44">
        <v>89.99</v>
      </c>
      <c r="G31" s="44">
        <v>89.73</v>
      </c>
      <c r="H31" s="44">
        <v>0.26</v>
      </c>
      <c r="I31" s="45"/>
      <c r="J31" s="45">
        <v>2.7</v>
      </c>
      <c r="K31" s="45">
        <v>2.69</v>
      </c>
      <c r="L31" s="45">
        <v>0.01</v>
      </c>
      <c r="M31" s="45"/>
      <c r="N31" s="45">
        <v>9.1</v>
      </c>
      <c r="O31" s="45">
        <v>0.27</v>
      </c>
      <c r="P31" s="45"/>
      <c r="Q31" s="45"/>
    </row>
    <row r="32" spans="1:17" ht="19.149999999999999" customHeight="1" x14ac:dyDescent="0.2">
      <c r="A32" s="108" t="s">
        <v>46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</row>
    <row r="33" spans="1:17" ht="67.5" x14ac:dyDescent="0.2">
      <c r="A33" s="40" t="s">
        <v>47</v>
      </c>
      <c r="B33" s="41" t="s">
        <v>48</v>
      </c>
      <c r="C33" s="42" t="s">
        <v>50</v>
      </c>
      <c r="D33" s="31" t="s">
        <v>49</v>
      </c>
      <c r="E33" s="46">
        <v>8</v>
      </c>
      <c r="F33" s="44">
        <v>153.13999999999999</v>
      </c>
      <c r="G33" s="44">
        <v>150.97999999999999</v>
      </c>
      <c r="H33" s="44">
        <v>2.16</v>
      </c>
      <c r="I33" s="45"/>
      <c r="J33" s="45">
        <v>1225.1199999999999</v>
      </c>
      <c r="K33" s="45">
        <v>1207.8399999999999</v>
      </c>
      <c r="L33" s="45">
        <v>17.28</v>
      </c>
      <c r="M33" s="45"/>
      <c r="N33" s="45">
        <v>14.63</v>
      </c>
      <c r="O33" s="45">
        <v>117.04</v>
      </c>
      <c r="P33" s="45"/>
      <c r="Q33" s="45"/>
    </row>
    <row r="34" spans="1:17" ht="24" outlineLevel="1" x14ac:dyDescent="0.2">
      <c r="A34" s="47" t="s">
        <v>51</v>
      </c>
      <c r="B34" s="48" t="s">
        <v>52</v>
      </c>
      <c r="C34" s="49" t="s">
        <v>53</v>
      </c>
      <c r="D34" s="50" t="s">
        <v>54</v>
      </c>
      <c r="E34" s="51" t="s">
        <v>55</v>
      </c>
      <c r="F34" s="52">
        <v>433.21</v>
      </c>
      <c r="G34" s="45"/>
      <c r="H34" s="45"/>
      <c r="I34" s="45"/>
      <c r="J34" s="53">
        <v>831.76</v>
      </c>
      <c r="K34" s="45"/>
      <c r="L34" s="45"/>
      <c r="M34" s="45"/>
      <c r="N34" s="45"/>
      <c r="O34" s="45"/>
      <c r="P34" s="45"/>
      <c r="Q34" s="45"/>
    </row>
    <row r="35" spans="1:17" ht="24" outlineLevel="1" x14ac:dyDescent="0.2">
      <c r="A35" s="47" t="s">
        <v>51</v>
      </c>
      <c r="B35" s="48" t="s">
        <v>56</v>
      </c>
      <c r="C35" s="49" t="s">
        <v>57</v>
      </c>
      <c r="D35" s="50" t="s">
        <v>58</v>
      </c>
      <c r="E35" s="51" t="s">
        <v>59</v>
      </c>
      <c r="F35" s="52">
        <v>1366</v>
      </c>
      <c r="G35" s="45"/>
      <c r="H35" s="45"/>
      <c r="I35" s="45"/>
      <c r="J35" s="53">
        <v>4371.2</v>
      </c>
      <c r="K35" s="45"/>
      <c r="L35" s="45"/>
      <c r="M35" s="45"/>
      <c r="N35" s="45"/>
      <c r="O35" s="45"/>
      <c r="P35" s="45"/>
      <c r="Q35" s="45"/>
    </row>
    <row r="36" spans="1:17" ht="24" x14ac:dyDescent="0.2">
      <c r="A36" s="54" t="s">
        <v>60</v>
      </c>
      <c r="B36" s="41" t="s">
        <v>61</v>
      </c>
      <c r="C36" s="55" t="s">
        <v>62</v>
      </c>
      <c r="D36" s="56" t="s">
        <v>54</v>
      </c>
      <c r="E36" s="57">
        <v>1.92</v>
      </c>
      <c r="F36" s="58">
        <v>3233.74</v>
      </c>
      <c r="G36" s="45"/>
      <c r="H36" s="45"/>
      <c r="I36" s="45"/>
      <c r="J36" s="59">
        <v>6208.78</v>
      </c>
      <c r="K36" s="45"/>
      <c r="L36" s="45"/>
      <c r="M36" s="45"/>
      <c r="N36" s="45"/>
      <c r="O36" s="45"/>
      <c r="P36" s="45"/>
      <c r="Q36" s="45"/>
    </row>
    <row r="37" spans="1:17" ht="24" x14ac:dyDescent="0.2">
      <c r="A37" s="54" t="s">
        <v>63</v>
      </c>
      <c r="B37" s="41" t="s">
        <v>64</v>
      </c>
      <c r="C37" s="55" t="s">
        <v>57</v>
      </c>
      <c r="D37" s="56" t="s">
        <v>58</v>
      </c>
      <c r="E37" s="57">
        <v>3.2</v>
      </c>
      <c r="F37" s="58">
        <v>6038.96</v>
      </c>
      <c r="G37" s="45"/>
      <c r="H37" s="45"/>
      <c r="I37" s="45"/>
      <c r="J37" s="59">
        <v>19324.669999999998</v>
      </c>
      <c r="K37" s="45"/>
      <c r="L37" s="45"/>
      <c r="M37" s="45"/>
      <c r="N37" s="45"/>
      <c r="O37" s="45"/>
      <c r="P37" s="45"/>
      <c r="Q37" s="45"/>
    </row>
    <row r="38" spans="1:17" ht="72" x14ac:dyDescent="0.2">
      <c r="A38" s="40" t="s">
        <v>65</v>
      </c>
      <c r="B38" s="41" t="s">
        <v>66</v>
      </c>
      <c r="C38" s="42" t="s">
        <v>68</v>
      </c>
      <c r="D38" s="31" t="s">
        <v>67</v>
      </c>
      <c r="E38" s="43" t="s">
        <v>69</v>
      </c>
      <c r="F38" s="44">
        <v>2989.83</v>
      </c>
      <c r="G38" s="44">
        <v>1811.41</v>
      </c>
      <c r="H38" s="44">
        <v>78.180000000000007</v>
      </c>
      <c r="I38" s="44">
        <v>5.72</v>
      </c>
      <c r="J38" s="45">
        <v>103.23</v>
      </c>
      <c r="K38" s="45">
        <v>62.54</v>
      </c>
      <c r="L38" s="45">
        <v>2.7</v>
      </c>
      <c r="M38" s="45">
        <v>0.2</v>
      </c>
      <c r="N38" s="45">
        <v>165.88</v>
      </c>
      <c r="O38" s="45">
        <v>5.73</v>
      </c>
      <c r="P38" s="45">
        <v>0.67</v>
      </c>
      <c r="Q38" s="45">
        <v>0.02</v>
      </c>
    </row>
    <row r="39" spans="1:17" ht="60" outlineLevel="1" x14ac:dyDescent="0.2">
      <c r="A39" s="47" t="s">
        <v>51</v>
      </c>
      <c r="B39" s="48" t="s">
        <v>70</v>
      </c>
      <c r="C39" s="49" t="s">
        <v>71</v>
      </c>
      <c r="D39" s="50" t="s">
        <v>72</v>
      </c>
      <c r="E39" s="51" t="s">
        <v>73</v>
      </c>
      <c r="F39" s="52">
        <v>13067</v>
      </c>
      <c r="G39" s="45"/>
      <c r="H39" s="45"/>
      <c r="I39" s="45"/>
      <c r="J39" s="53">
        <v>469.11</v>
      </c>
      <c r="K39" s="45"/>
      <c r="L39" s="45"/>
      <c r="M39" s="45"/>
      <c r="N39" s="45"/>
      <c r="O39" s="45"/>
      <c r="P39" s="45"/>
      <c r="Q39" s="45"/>
    </row>
    <row r="40" spans="1:17" ht="24" x14ac:dyDescent="0.2">
      <c r="A40" s="54" t="s">
        <v>74</v>
      </c>
      <c r="B40" s="41" t="s">
        <v>75</v>
      </c>
      <c r="C40" s="55" t="s">
        <v>76</v>
      </c>
      <c r="D40" s="56" t="s">
        <v>72</v>
      </c>
      <c r="E40" s="57">
        <v>3.5900000000000001E-2</v>
      </c>
      <c r="F40" s="58">
        <v>27337.73</v>
      </c>
      <c r="G40" s="45"/>
      <c r="H40" s="45"/>
      <c r="I40" s="45"/>
      <c r="J40" s="59">
        <v>981.42</v>
      </c>
      <c r="K40" s="45"/>
      <c r="L40" s="45"/>
      <c r="M40" s="45"/>
      <c r="N40" s="45"/>
      <c r="O40" s="45"/>
      <c r="P40" s="45"/>
      <c r="Q40" s="45"/>
    </row>
    <row r="41" spans="1:17" ht="123.75" x14ac:dyDescent="0.2">
      <c r="A41" s="40" t="s">
        <v>77</v>
      </c>
      <c r="B41" s="41" t="s">
        <v>78</v>
      </c>
      <c r="C41" s="42" t="s">
        <v>80</v>
      </c>
      <c r="D41" s="31" t="s">
        <v>79</v>
      </c>
      <c r="E41" s="43" t="s">
        <v>81</v>
      </c>
      <c r="F41" s="44">
        <v>244.74</v>
      </c>
      <c r="G41" s="44">
        <v>164.52</v>
      </c>
      <c r="H41" s="44">
        <v>22.03</v>
      </c>
      <c r="I41" s="44">
        <v>0.3</v>
      </c>
      <c r="J41" s="45">
        <v>3.18</v>
      </c>
      <c r="K41" s="45">
        <v>2.14</v>
      </c>
      <c r="L41" s="45">
        <v>0.28999999999999998</v>
      </c>
      <c r="M41" s="45"/>
      <c r="N41" s="45">
        <v>12.212999999999999</v>
      </c>
      <c r="O41" s="45">
        <v>0.16</v>
      </c>
      <c r="P41" s="45">
        <v>0.05</v>
      </c>
      <c r="Q41" s="45"/>
    </row>
    <row r="42" spans="1:17" ht="24" outlineLevel="1" x14ac:dyDescent="0.2">
      <c r="A42" s="47" t="s">
        <v>51</v>
      </c>
      <c r="B42" s="48" t="s">
        <v>82</v>
      </c>
      <c r="C42" s="49" t="s">
        <v>83</v>
      </c>
      <c r="D42" s="50" t="s">
        <v>72</v>
      </c>
      <c r="E42" s="51" t="s">
        <v>84</v>
      </c>
      <c r="F42" s="52">
        <v>17931</v>
      </c>
      <c r="G42" s="45"/>
      <c r="H42" s="45"/>
      <c r="I42" s="45"/>
      <c r="J42" s="53">
        <v>5.38</v>
      </c>
      <c r="K42" s="45"/>
      <c r="L42" s="45"/>
      <c r="M42" s="45"/>
      <c r="N42" s="45"/>
      <c r="O42" s="45"/>
      <c r="P42" s="45"/>
      <c r="Q42" s="45"/>
    </row>
    <row r="43" spans="1:17" x14ac:dyDescent="0.2">
      <c r="A43" s="54" t="s">
        <v>85</v>
      </c>
      <c r="B43" s="41" t="s">
        <v>86</v>
      </c>
      <c r="C43" s="55" t="s">
        <v>83</v>
      </c>
      <c r="D43" s="56" t="s">
        <v>72</v>
      </c>
      <c r="E43" s="57">
        <v>2.9999999999999997E-4</v>
      </c>
      <c r="F43" s="58">
        <v>57213.93</v>
      </c>
      <c r="G43" s="45"/>
      <c r="H43" s="45"/>
      <c r="I43" s="45"/>
      <c r="J43" s="59">
        <v>17.16</v>
      </c>
      <c r="K43" s="45"/>
      <c r="L43" s="45"/>
      <c r="M43" s="45"/>
      <c r="N43" s="45"/>
      <c r="O43" s="45"/>
      <c r="P43" s="45"/>
      <c r="Q43" s="45"/>
    </row>
    <row r="44" spans="1:17" ht="19.149999999999999" customHeight="1" x14ac:dyDescent="0.2">
      <c r="A44" s="108" t="s">
        <v>87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</row>
    <row r="45" spans="1:17" ht="92.25" x14ac:dyDescent="0.2">
      <c r="A45" s="40" t="s">
        <v>88</v>
      </c>
      <c r="B45" s="41" t="s">
        <v>89</v>
      </c>
      <c r="C45" s="42" t="s">
        <v>91</v>
      </c>
      <c r="D45" s="31" t="s">
        <v>90</v>
      </c>
      <c r="E45" s="43" t="s">
        <v>92</v>
      </c>
      <c r="F45" s="44">
        <v>1626.44</v>
      </c>
      <c r="G45" s="44">
        <v>239.42</v>
      </c>
      <c r="H45" s="44">
        <v>92.26</v>
      </c>
      <c r="I45" s="44">
        <v>3.68</v>
      </c>
      <c r="J45" s="45">
        <v>1595.21</v>
      </c>
      <c r="K45" s="45">
        <v>234.82</v>
      </c>
      <c r="L45" s="45">
        <v>90.49</v>
      </c>
      <c r="M45" s="45">
        <v>3.61</v>
      </c>
      <c r="N45" s="45">
        <v>20.136500000000002</v>
      </c>
      <c r="O45" s="45">
        <v>19.75</v>
      </c>
      <c r="P45" s="45">
        <v>0.35</v>
      </c>
      <c r="Q45" s="45">
        <v>0.34</v>
      </c>
    </row>
    <row r="46" spans="1:17" ht="36" outlineLevel="1" x14ac:dyDescent="0.2">
      <c r="A46" s="47" t="s">
        <v>51</v>
      </c>
      <c r="B46" s="48" t="s">
        <v>93</v>
      </c>
      <c r="C46" s="49" t="s">
        <v>94</v>
      </c>
      <c r="D46" s="50" t="s">
        <v>72</v>
      </c>
      <c r="E46" s="51" t="s">
        <v>95</v>
      </c>
      <c r="F46" s="52">
        <v>1409.6</v>
      </c>
      <c r="G46" s="45"/>
      <c r="H46" s="45"/>
      <c r="I46" s="45"/>
      <c r="J46" s="53">
        <v>34.54</v>
      </c>
      <c r="K46" s="45"/>
      <c r="L46" s="45"/>
      <c r="M46" s="45"/>
      <c r="N46" s="45"/>
      <c r="O46" s="45"/>
      <c r="P46" s="45"/>
      <c r="Q46" s="45"/>
    </row>
    <row r="47" spans="1:17" ht="36" outlineLevel="1" x14ac:dyDescent="0.2">
      <c r="A47" s="47" t="s">
        <v>51</v>
      </c>
      <c r="B47" s="48" t="s">
        <v>96</v>
      </c>
      <c r="C47" s="49" t="s">
        <v>97</v>
      </c>
      <c r="D47" s="50" t="s">
        <v>98</v>
      </c>
      <c r="E47" s="51" t="s">
        <v>99</v>
      </c>
      <c r="F47" s="52">
        <v>6.04</v>
      </c>
      <c r="G47" s="45"/>
      <c r="H47" s="45"/>
      <c r="I47" s="45"/>
      <c r="J47" s="53">
        <v>651.72</v>
      </c>
      <c r="K47" s="45"/>
      <c r="L47" s="45"/>
      <c r="M47" s="45"/>
      <c r="N47" s="45"/>
      <c r="O47" s="45"/>
      <c r="P47" s="45"/>
      <c r="Q47" s="45"/>
    </row>
    <row r="48" spans="1:17" ht="51" x14ac:dyDescent="0.2">
      <c r="A48" s="54" t="s">
        <v>100</v>
      </c>
      <c r="B48" s="41" t="s">
        <v>101</v>
      </c>
      <c r="C48" s="55" t="s">
        <v>103</v>
      </c>
      <c r="D48" s="56" t="s">
        <v>98</v>
      </c>
      <c r="E48" s="57">
        <v>107.9</v>
      </c>
      <c r="F48" s="58" t="s">
        <v>104</v>
      </c>
      <c r="G48" s="45"/>
      <c r="H48" s="45"/>
      <c r="I48" s="45"/>
      <c r="J48" s="59">
        <v>7611.27</v>
      </c>
      <c r="K48" s="45"/>
      <c r="L48" s="45"/>
      <c r="M48" s="45"/>
      <c r="N48" s="45"/>
      <c r="O48" s="45"/>
      <c r="P48" s="45"/>
      <c r="Q48" s="45"/>
    </row>
    <row r="49" spans="1:17" ht="48" x14ac:dyDescent="0.2">
      <c r="A49" s="54" t="s">
        <v>105</v>
      </c>
      <c r="B49" s="41" t="s">
        <v>106</v>
      </c>
      <c r="C49" s="55" t="s">
        <v>108</v>
      </c>
      <c r="D49" s="56" t="s">
        <v>72</v>
      </c>
      <c r="E49" s="57">
        <v>2.4500000000000001E-2</v>
      </c>
      <c r="F49" s="58">
        <v>20822.71</v>
      </c>
      <c r="G49" s="45"/>
      <c r="H49" s="45"/>
      <c r="I49" s="45"/>
      <c r="J49" s="59">
        <v>510.16</v>
      </c>
      <c r="K49" s="45"/>
      <c r="L49" s="45"/>
      <c r="M49" s="45"/>
      <c r="N49" s="45"/>
      <c r="O49" s="45"/>
      <c r="P49" s="45"/>
      <c r="Q49" s="45"/>
    </row>
    <row r="50" spans="1:17" ht="104.25" x14ac:dyDescent="0.2">
      <c r="A50" s="40" t="s">
        <v>109</v>
      </c>
      <c r="B50" s="41" t="s">
        <v>110</v>
      </c>
      <c r="C50" s="42" t="s">
        <v>111</v>
      </c>
      <c r="D50" s="31" t="s">
        <v>90</v>
      </c>
      <c r="E50" s="43" t="s">
        <v>92</v>
      </c>
      <c r="F50" s="44">
        <v>1384.02</v>
      </c>
      <c r="G50" s="44">
        <v>156.01</v>
      </c>
      <c r="H50" s="44">
        <v>80.41</v>
      </c>
      <c r="I50" s="44">
        <v>3.06</v>
      </c>
      <c r="J50" s="45">
        <v>1357.45</v>
      </c>
      <c r="K50" s="45">
        <v>153.01</v>
      </c>
      <c r="L50" s="45">
        <v>78.87</v>
      </c>
      <c r="M50" s="45">
        <v>3</v>
      </c>
      <c r="N50" s="45">
        <v>13.121499999999999</v>
      </c>
      <c r="O50" s="45">
        <v>12.87</v>
      </c>
      <c r="P50" s="45">
        <v>0.3</v>
      </c>
      <c r="Q50" s="45">
        <v>0.28999999999999998</v>
      </c>
    </row>
    <row r="51" spans="1:17" ht="36" outlineLevel="1" x14ac:dyDescent="0.2">
      <c r="A51" s="47" t="s">
        <v>51</v>
      </c>
      <c r="B51" s="48" t="s">
        <v>112</v>
      </c>
      <c r="C51" s="49" t="s">
        <v>97</v>
      </c>
      <c r="D51" s="50" t="s">
        <v>98</v>
      </c>
      <c r="E51" s="51" t="s">
        <v>99</v>
      </c>
      <c r="F51" s="52">
        <v>6.04</v>
      </c>
      <c r="G51" s="45"/>
      <c r="H51" s="45"/>
      <c r="I51" s="45"/>
      <c r="J51" s="53">
        <v>651.72</v>
      </c>
      <c r="K51" s="45"/>
      <c r="L51" s="45"/>
      <c r="M51" s="45"/>
      <c r="N51" s="45"/>
      <c r="O51" s="45"/>
      <c r="P51" s="45"/>
      <c r="Q51" s="45"/>
    </row>
    <row r="52" spans="1:17" ht="51" x14ac:dyDescent="0.2">
      <c r="A52" s="54" t="s">
        <v>113</v>
      </c>
      <c r="B52" s="41" t="s">
        <v>101</v>
      </c>
      <c r="C52" s="55" t="s">
        <v>103</v>
      </c>
      <c r="D52" s="56" t="s">
        <v>98</v>
      </c>
      <c r="E52" s="57">
        <v>107.9</v>
      </c>
      <c r="F52" s="58" t="s">
        <v>104</v>
      </c>
      <c r="G52" s="45"/>
      <c r="H52" s="45"/>
      <c r="I52" s="45"/>
      <c r="J52" s="59">
        <v>7611.27</v>
      </c>
      <c r="K52" s="45"/>
      <c r="L52" s="45"/>
      <c r="M52" s="45"/>
      <c r="N52" s="45"/>
      <c r="O52" s="45"/>
      <c r="P52" s="45"/>
      <c r="Q52" s="45"/>
    </row>
    <row r="53" spans="1:17" ht="116.25" x14ac:dyDescent="0.2">
      <c r="A53" s="40" t="s">
        <v>114</v>
      </c>
      <c r="B53" s="41" t="s">
        <v>115</v>
      </c>
      <c r="C53" s="42" t="s">
        <v>117</v>
      </c>
      <c r="D53" s="31" t="s">
        <v>116</v>
      </c>
      <c r="E53" s="43" t="s">
        <v>118</v>
      </c>
      <c r="F53" s="44">
        <v>880.46</v>
      </c>
      <c r="G53" s="44">
        <v>473.98</v>
      </c>
      <c r="H53" s="44">
        <v>160.38</v>
      </c>
      <c r="I53" s="44">
        <v>14.49</v>
      </c>
      <c r="J53" s="45">
        <v>291.95999999999998</v>
      </c>
      <c r="K53" s="45">
        <v>157.16999999999999</v>
      </c>
      <c r="L53" s="45">
        <v>53.18</v>
      </c>
      <c r="M53" s="45">
        <v>4.8</v>
      </c>
      <c r="N53" s="45">
        <v>40.825000000000003</v>
      </c>
      <c r="O53" s="45">
        <v>13.54</v>
      </c>
      <c r="P53" s="45">
        <v>1.075</v>
      </c>
      <c r="Q53" s="45">
        <v>0.36</v>
      </c>
    </row>
    <row r="54" spans="1:17" ht="24" outlineLevel="1" x14ac:dyDescent="0.2">
      <c r="A54" s="47" t="s">
        <v>51</v>
      </c>
      <c r="B54" s="48" t="s">
        <v>119</v>
      </c>
      <c r="C54" s="49" t="s">
        <v>120</v>
      </c>
      <c r="D54" s="50" t="s">
        <v>98</v>
      </c>
      <c r="E54" s="51" t="s">
        <v>121</v>
      </c>
      <c r="F54" s="52">
        <v>6.26</v>
      </c>
      <c r="G54" s="45"/>
      <c r="H54" s="45"/>
      <c r="I54" s="45"/>
      <c r="J54" s="53">
        <v>523.09</v>
      </c>
      <c r="K54" s="45"/>
      <c r="L54" s="45"/>
      <c r="M54" s="45"/>
      <c r="N54" s="45"/>
      <c r="O54" s="45"/>
      <c r="P54" s="45"/>
      <c r="Q54" s="45"/>
    </row>
    <row r="55" spans="1:17" ht="51" x14ac:dyDescent="0.2">
      <c r="A55" s="54" t="s">
        <v>122</v>
      </c>
      <c r="B55" s="41" t="s">
        <v>101</v>
      </c>
      <c r="C55" s="55" t="s">
        <v>103</v>
      </c>
      <c r="D55" s="56" t="s">
        <v>98</v>
      </c>
      <c r="E55" s="57">
        <v>83.56</v>
      </c>
      <c r="F55" s="58" t="s">
        <v>104</v>
      </c>
      <c r="G55" s="45"/>
      <c r="H55" s="45"/>
      <c r="I55" s="45"/>
      <c r="J55" s="59">
        <v>5894.32</v>
      </c>
      <c r="K55" s="45"/>
      <c r="L55" s="45"/>
      <c r="M55" s="45"/>
      <c r="N55" s="45"/>
      <c r="O55" s="45"/>
      <c r="P55" s="45"/>
      <c r="Q55" s="45"/>
    </row>
    <row r="56" spans="1:17" ht="90" x14ac:dyDescent="0.2">
      <c r="A56" s="40" t="s">
        <v>123</v>
      </c>
      <c r="B56" s="41" t="s">
        <v>124</v>
      </c>
      <c r="C56" s="42" t="s">
        <v>126</v>
      </c>
      <c r="D56" s="31" t="s">
        <v>125</v>
      </c>
      <c r="E56" s="46">
        <v>2.2000000000000002</v>
      </c>
      <c r="F56" s="44">
        <v>801.34</v>
      </c>
      <c r="G56" s="44">
        <v>290.89</v>
      </c>
      <c r="H56" s="44">
        <v>44.95</v>
      </c>
      <c r="I56" s="44">
        <v>3.06</v>
      </c>
      <c r="J56" s="45">
        <v>1762.95</v>
      </c>
      <c r="K56" s="45">
        <v>639.96</v>
      </c>
      <c r="L56" s="45">
        <v>98.89</v>
      </c>
      <c r="M56" s="45">
        <v>6.73</v>
      </c>
      <c r="N56" s="45">
        <v>27.703499999999998</v>
      </c>
      <c r="O56" s="45">
        <v>60.95</v>
      </c>
      <c r="P56" s="45">
        <v>0.46250000000000002</v>
      </c>
      <c r="Q56" s="45">
        <v>1.02</v>
      </c>
    </row>
    <row r="57" spans="1:17" ht="48" outlineLevel="1" x14ac:dyDescent="0.2">
      <c r="A57" s="47" t="s">
        <v>51</v>
      </c>
      <c r="B57" s="48" t="s">
        <v>127</v>
      </c>
      <c r="C57" s="49" t="s">
        <v>128</v>
      </c>
      <c r="D57" s="50" t="s">
        <v>54</v>
      </c>
      <c r="E57" s="51" t="s">
        <v>129</v>
      </c>
      <c r="F57" s="52">
        <v>2657.1</v>
      </c>
      <c r="G57" s="45"/>
      <c r="H57" s="45"/>
      <c r="I57" s="45"/>
      <c r="J57" s="53">
        <v>935.3</v>
      </c>
      <c r="K57" s="45"/>
      <c r="L57" s="45"/>
      <c r="M57" s="45"/>
      <c r="N57" s="45"/>
      <c r="O57" s="45"/>
      <c r="P57" s="45"/>
      <c r="Q57" s="45"/>
    </row>
    <row r="58" spans="1:17" ht="48" outlineLevel="1" x14ac:dyDescent="0.2">
      <c r="A58" s="47" t="s">
        <v>51</v>
      </c>
      <c r="B58" s="48" t="s">
        <v>130</v>
      </c>
      <c r="C58" s="49" t="s">
        <v>131</v>
      </c>
      <c r="D58" s="50" t="s">
        <v>54</v>
      </c>
      <c r="E58" s="51" t="s">
        <v>132</v>
      </c>
      <c r="F58" s="52">
        <v>3149.8</v>
      </c>
      <c r="G58" s="45"/>
      <c r="H58" s="45"/>
      <c r="I58" s="45"/>
      <c r="J58" s="53">
        <v>415.77</v>
      </c>
      <c r="K58" s="45"/>
      <c r="L58" s="45"/>
      <c r="M58" s="45"/>
      <c r="N58" s="45"/>
      <c r="O58" s="45"/>
      <c r="P58" s="45"/>
      <c r="Q58" s="45"/>
    </row>
    <row r="59" spans="1:17" ht="48" outlineLevel="1" x14ac:dyDescent="0.2">
      <c r="A59" s="47" t="s">
        <v>51</v>
      </c>
      <c r="B59" s="48" t="s">
        <v>133</v>
      </c>
      <c r="C59" s="49" t="s">
        <v>134</v>
      </c>
      <c r="D59" s="50" t="s">
        <v>54</v>
      </c>
      <c r="E59" s="51" t="s">
        <v>135</v>
      </c>
      <c r="F59" s="52">
        <v>1697.4</v>
      </c>
      <c r="G59" s="45"/>
      <c r="H59" s="45"/>
      <c r="I59" s="45"/>
      <c r="J59" s="53">
        <v>3099.45</v>
      </c>
      <c r="K59" s="45"/>
      <c r="L59" s="45"/>
      <c r="M59" s="45"/>
      <c r="N59" s="45"/>
      <c r="O59" s="45"/>
      <c r="P59" s="45"/>
      <c r="Q59" s="45"/>
    </row>
    <row r="60" spans="1:17" ht="36" x14ac:dyDescent="0.2">
      <c r="A60" s="54" t="s">
        <v>136</v>
      </c>
      <c r="B60" s="41" t="s">
        <v>137</v>
      </c>
      <c r="C60" s="55" t="s">
        <v>138</v>
      </c>
      <c r="D60" s="56" t="s">
        <v>54</v>
      </c>
      <c r="E60" s="60" t="s">
        <v>139</v>
      </c>
      <c r="F60" s="58">
        <v>6046.62</v>
      </c>
      <c r="G60" s="45"/>
      <c r="H60" s="45"/>
      <c r="I60" s="45"/>
      <c r="J60" s="59">
        <v>13967.69</v>
      </c>
      <c r="K60" s="45"/>
      <c r="L60" s="45"/>
      <c r="M60" s="45"/>
      <c r="N60" s="45"/>
      <c r="O60" s="45"/>
      <c r="P60" s="45"/>
      <c r="Q60" s="45"/>
    </row>
    <row r="61" spans="1:17" ht="53.25" x14ac:dyDescent="0.2">
      <c r="A61" s="54" t="s">
        <v>140</v>
      </c>
      <c r="B61" s="41" t="s">
        <v>141</v>
      </c>
      <c r="C61" s="55" t="s">
        <v>144</v>
      </c>
      <c r="D61" s="56" t="s">
        <v>143</v>
      </c>
      <c r="E61" s="57">
        <v>24</v>
      </c>
      <c r="F61" s="58">
        <v>25.15</v>
      </c>
      <c r="G61" s="45"/>
      <c r="H61" s="45"/>
      <c r="I61" s="45"/>
      <c r="J61" s="59">
        <v>603.6</v>
      </c>
      <c r="K61" s="45"/>
      <c r="L61" s="45"/>
      <c r="M61" s="45"/>
      <c r="N61" s="45"/>
      <c r="O61" s="45"/>
      <c r="P61" s="45"/>
      <c r="Q61" s="45"/>
    </row>
    <row r="62" spans="1:17" ht="102" x14ac:dyDescent="0.2">
      <c r="A62" s="40" t="s">
        <v>145</v>
      </c>
      <c r="B62" s="41" t="s">
        <v>146</v>
      </c>
      <c r="C62" s="42" t="s">
        <v>148</v>
      </c>
      <c r="D62" s="31" t="s">
        <v>147</v>
      </c>
      <c r="E62" s="43" t="s">
        <v>149</v>
      </c>
      <c r="F62" s="44">
        <v>2724.23</v>
      </c>
      <c r="G62" s="44">
        <v>1450.45</v>
      </c>
      <c r="H62" s="44">
        <v>52.56</v>
      </c>
      <c r="I62" s="45"/>
      <c r="J62" s="45">
        <v>2696.99</v>
      </c>
      <c r="K62" s="45">
        <v>1435.95</v>
      </c>
      <c r="L62" s="45">
        <v>52.03</v>
      </c>
      <c r="M62" s="45"/>
      <c r="N62" s="45">
        <v>134.55000000000001</v>
      </c>
      <c r="O62" s="45">
        <v>133.19999999999999</v>
      </c>
      <c r="P62" s="45">
        <v>0.48749999999999999</v>
      </c>
      <c r="Q62" s="45">
        <v>0.48</v>
      </c>
    </row>
    <row r="63" spans="1:17" ht="24" outlineLevel="1" x14ac:dyDescent="0.2">
      <c r="A63" s="47" t="s">
        <v>51</v>
      </c>
      <c r="B63" s="48" t="s">
        <v>150</v>
      </c>
      <c r="C63" s="49" t="s">
        <v>151</v>
      </c>
      <c r="D63" s="50" t="s">
        <v>72</v>
      </c>
      <c r="E63" s="51" t="s">
        <v>152</v>
      </c>
      <c r="F63" s="52">
        <v>9914.1</v>
      </c>
      <c r="G63" s="45"/>
      <c r="H63" s="45"/>
      <c r="I63" s="45"/>
      <c r="J63" s="53">
        <v>29.74</v>
      </c>
      <c r="K63" s="45"/>
      <c r="L63" s="45"/>
      <c r="M63" s="45"/>
      <c r="N63" s="45"/>
      <c r="O63" s="45"/>
      <c r="P63" s="45"/>
      <c r="Q63" s="45"/>
    </row>
    <row r="64" spans="1:17" ht="48" outlineLevel="1" x14ac:dyDescent="0.2">
      <c r="A64" s="47" t="s">
        <v>51</v>
      </c>
      <c r="B64" s="48" t="s">
        <v>130</v>
      </c>
      <c r="C64" s="49" t="s">
        <v>131</v>
      </c>
      <c r="D64" s="50" t="s">
        <v>54</v>
      </c>
      <c r="E64" s="51" t="s">
        <v>153</v>
      </c>
      <c r="F64" s="52">
        <v>3149.8</v>
      </c>
      <c r="G64" s="45"/>
      <c r="H64" s="45"/>
      <c r="I64" s="45"/>
      <c r="J64" s="53">
        <v>3275.79</v>
      </c>
      <c r="K64" s="45"/>
      <c r="L64" s="45"/>
      <c r="M64" s="45"/>
      <c r="N64" s="45"/>
      <c r="O64" s="45"/>
      <c r="P64" s="45"/>
      <c r="Q64" s="45"/>
    </row>
    <row r="65" spans="1:17" ht="48" outlineLevel="1" x14ac:dyDescent="0.2">
      <c r="A65" s="47" t="s">
        <v>51</v>
      </c>
      <c r="B65" s="48" t="s">
        <v>154</v>
      </c>
      <c r="C65" s="49" t="s">
        <v>155</v>
      </c>
      <c r="D65" s="50" t="s">
        <v>54</v>
      </c>
      <c r="E65" s="51" t="s">
        <v>156</v>
      </c>
      <c r="F65" s="52">
        <v>1683</v>
      </c>
      <c r="G65" s="45"/>
      <c r="H65" s="45"/>
      <c r="I65" s="45"/>
      <c r="J65" s="53">
        <v>66.650000000000006</v>
      </c>
      <c r="K65" s="45"/>
      <c r="L65" s="45"/>
      <c r="M65" s="45"/>
      <c r="N65" s="45"/>
      <c r="O65" s="45"/>
      <c r="P65" s="45"/>
      <c r="Q65" s="45"/>
    </row>
    <row r="66" spans="1:17" ht="53.25" x14ac:dyDescent="0.2">
      <c r="A66" s="54" t="s">
        <v>157</v>
      </c>
      <c r="B66" s="41" t="s">
        <v>158</v>
      </c>
      <c r="C66" s="55" t="s">
        <v>161</v>
      </c>
      <c r="D66" s="56" t="s">
        <v>160</v>
      </c>
      <c r="E66" s="57">
        <v>4.2</v>
      </c>
      <c r="F66" s="58">
        <v>80.87</v>
      </c>
      <c r="G66" s="45"/>
      <c r="H66" s="45"/>
      <c r="I66" s="45"/>
      <c r="J66" s="59">
        <v>339.65</v>
      </c>
      <c r="K66" s="45"/>
      <c r="L66" s="45"/>
      <c r="M66" s="45"/>
      <c r="N66" s="45"/>
      <c r="O66" s="45"/>
      <c r="P66" s="45"/>
      <c r="Q66" s="45"/>
    </row>
    <row r="67" spans="1:17" ht="48" x14ac:dyDescent="0.2">
      <c r="A67" s="54" t="s">
        <v>162</v>
      </c>
      <c r="B67" s="41" t="s">
        <v>163</v>
      </c>
      <c r="C67" s="55" t="s">
        <v>164</v>
      </c>
      <c r="D67" s="56" t="s">
        <v>54</v>
      </c>
      <c r="E67" s="60" t="s">
        <v>165</v>
      </c>
      <c r="F67" s="58">
        <v>6957.25</v>
      </c>
      <c r="G67" s="45"/>
      <c r="H67" s="45"/>
      <c r="I67" s="45"/>
      <c r="J67" s="59">
        <v>7511.05</v>
      </c>
      <c r="K67" s="45"/>
      <c r="L67" s="45"/>
      <c r="M67" s="45"/>
      <c r="N67" s="45"/>
      <c r="O67" s="45"/>
      <c r="P67" s="45"/>
      <c r="Q67" s="45"/>
    </row>
    <row r="68" spans="1:17" ht="90" x14ac:dyDescent="0.2">
      <c r="A68" s="40" t="s">
        <v>166</v>
      </c>
      <c r="B68" s="41" t="s">
        <v>124</v>
      </c>
      <c r="C68" s="42" t="s">
        <v>167</v>
      </c>
      <c r="D68" s="31" t="s">
        <v>125</v>
      </c>
      <c r="E68" s="46">
        <v>0.84</v>
      </c>
      <c r="F68" s="44">
        <v>729.96</v>
      </c>
      <c r="G68" s="44">
        <v>290.89</v>
      </c>
      <c r="H68" s="44">
        <v>44.95</v>
      </c>
      <c r="I68" s="44">
        <v>3.06</v>
      </c>
      <c r="J68" s="45">
        <v>613.16999999999996</v>
      </c>
      <c r="K68" s="45">
        <v>244.35</v>
      </c>
      <c r="L68" s="45">
        <v>37.76</v>
      </c>
      <c r="M68" s="45">
        <v>2.57</v>
      </c>
      <c r="N68" s="45">
        <v>27.703499999999998</v>
      </c>
      <c r="O68" s="45">
        <v>23.27</v>
      </c>
      <c r="P68" s="45">
        <v>0.46250000000000002</v>
      </c>
      <c r="Q68" s="45">
        <v>0.39</v>
      </c>
    </row>
    <row r="69" spans="1:17" ht="24" outlineLevel="1" x14ac:dyDescent="0.2">
      <c r="A69" s="47" t="s">
        <v>51</v>
      </c>
      <c r="B69" s="48" t="s">
        <v>150</v>
      </c>
      <c r="C69" s="49" t="s">
        <v>151</v>
      </c>
      <c r="D69" s="50" t="s">
        <v>72</v>
      </c>
      <c r="E69" s="51" t="s">
        <v>168</v>
      </c>
      <c r="F69" s="52">
        <v>9914.1</v>
      </c>
      <c r="G69" s="45"/>
      <c r="H69" s="45"/>
      <c r="I69" s="45"/>
      <c r="J69" s="53">
        <v>59.48</v>
      </c>
      <c r="K69" s="45"/>
      <c r="L69" s="45"/>
      <c r="M69" s="45"/>
      <c r="N69" s="45"/>
      <c r="O69" s="45"/>
      <c r="P69" s="45"/>
      <c r="Q69" s="45"/>
    </row>
    <row r="70" spans="1:17" ht="48" outlineLevel="1" x14ac:dyDescent="0.2">
      <c r="A70" s="47" t="s">
        <v>51</v>
      </c>
      <c r="B70" s="48" t="s">
        <v>169</v>
      </c>
      <c r="C70" s="49" t="s">
        <v>128</v>
      </c>
      <c r="D70" s="50" t="s">
        <v>54</v>
      </c>
      <c r="E70" s="51" t="s">
        <v>170</v>
      </c>
      <c r="F70" s="52">
        <v>2657.1</v>
      </c>
      <c r="G70" s="45"/>
      <c r="H70" s="45"/>
      <c r="I70" s="45"/>
      <c r="J70" s="53">
        <v>357.11</v>
      </c>
      <c r="K70" s="45"/>
      <c r="L70" s="45"/>
      <c r="M70" s="45"/>
      <c r="N70" s="45"/>
      <c r="O70" s="45"/>
      <c r="P70" s="45"/>
      <c r="Q70" s="45"/>
    </row>
    <row r="71" spans="1:17" ht="48" outlineLevel="1" x14ac:dyDescent="0.2">
      <c r="A71" s="47" t="s">
        <v>51</v>
      </c>
      <c r="B71" s="48" t="s">
        <v>171</v>
      </c>
      <c r="C71" s="49" t="s">
        <v>131</v>
      </c>
      <c r="D71" s="50" t="s">
        <v>54</v>
      </c>
      <c r="E71" s="51" t="s">
        <v>172</v>
      </c>
      <c r="F71" s="52">
        <v>3149.8</v>
      </c>
      <c r="G71" s="45"/>
      <c r="H71" s="45"/>
      <c r="I71" s="45"/>
      <c r="J71" s="53">
        <v>158.75</v>
      </c>
      <c r="K71" s="45"/>
      <c r="L71" s="45"/>
      <c r="M71" s="45"/>
      <c r="N71" s="45"/>
      <c r="O71" s="45"/>
      <c r="P71" s="45"/>
      <c r="Q71" s="45"/>
    </row>
    <row r="72" spans="1:17" ht="48" outlineLevel="1" x14ac:dyDescent="0.2">
      <c r="A72" s="47" t="s">
        <v>51</v>
      </c>
      <c r="B72" s="48" t="s">
        <v>173</v>
      </c>
      <c r="C72" s="49" t="s">
        <v>134</v>
      </c>
      <c r="D72" s="50" t="s">
        <v>54</v>
      </c>
      <c r="E72" s="51" t="s">
        <v>174</v>
      </c>
      <c r="F72" s="52">
        <v>1697.4</v>
      </c>
      <c r="G72" s="45"/>
      <c r="H72" s="45"/>
      <c r="I72" s="45"/>
      <c r="J72" s="53">
        <v>1183.43</v>
      </c>
      <c r="K72" s="45"/>
      <c r="L72" s="45"/>
      <c r="M72" s="45"/>
      <c r="N72" s="45"/>
      <c r="O72" s="45"/>
      <c r="P72" s="45"/>
      <c r="Q72" s="45"/>
    </row>
    <row r="73" spans="1:17" ht="36" x14ac:dyDescent="0.2">
      <c r="A73" s="54" t="s">
        <v>175</v>
      </c>
      <c r="B73" s="41" t="s">
        <v>137</v>
      </c>
      <c r="C73" s="55" t="s">
        <v>138</v>
      </c>
      <c r="D73" s="56" t="s">
        <v>54</v>
      </c>
      <c r="E73" s="60" t="s">
        <v>176</v>
      </c>
      <c r="F73" s="58">
        <v>6046.62</v>
      </c>
      <c r="G73" s="45"/>
      <c r="H73" s="45"/>
      <c r="I73" s="45"/>
      <c r="J73" s="59">
        <v>5333.12</v>
      </c>
      <c r="K73" s="45"/>
      <c r="L73" s="45"/>
      <c r="M73" s="45"/>
      <c r="N73" s="45"/>
      <c r="O73" s="45"/>
      <c r="P73" s="45"/>
      <c r="Q73" s="45"/>
    </row>
    <row r="74" spans="1:17" ht="53.25" x14ac:dyDescent="0.2">
      <c r="A74" s="54" t="s">
        <v>177</v>
      </c>
      <c r="B74" s="41" t="s">
        <v>178</v>
      </c>
      <c r="C74" s="55" t="s">
        <v>180</v>
      </c>
      <c r="D74" s="56" t="s">
        <v>72</v>
      </c>
      <c r="E74" s="57">
        <v>5.0000000000000001E-3</v>
      </c>
      <c r="F74" s="58">
        <v>65319.98</v>
      </c>
      <c r="G74" s="45"/>
      <c r="H74" s="45"/>
      <c r="I74" s="45"/>
      <c r="J74" s="59">
        <v>326.60000000000002</v>
      </c>
      <c r="K74" s="45"/>
      <c r="L74" s="45"/>
      <c r="M74" s="45"/>
      <c r="N74" s="45"/>
      <c r="O74" s="45"/>
      <c r="P74" s="45"/>
      <c r="Q74" s="45"/>
    </row>
    <row r="75" spans="1:17" ht="41.25" x14ac:dyDescent="0.2">
      <c r="A75" s="54" t="s">
        <v>181</v>
      </c>
      <c r="B75" s="41" t="s">
        <v>182</v>
      </c>
      <c r="C75" s="55" t="s">
        <v>184</v>
      </c>
      <c r="D75" s="56" t="s">
        <v>72</v>
      </c>
      <c r="E75" s="57">
        <v>6.0000000000000001E-3</v>
      </c>
      <c r="F75" s="58">
        <v>35932.21</v>
      </c>
      <c r="G75" s="45"/>
      <c r="H75" s="45"/>
      <c r="I75" s="45"/>
      <c r="J75" s="59">
        <v>215.59</v>
      </c>
      <c r="K75" s="45"/>
      <c r="L75" s="45"/>
      <c r="M75" s="45"/>
      <c r="N75" s="45"/>
      <c r="O75" s="45"/>
      <c r="P75" s="45"/>
      <c r="Q75" s="45"/>
    </row>
    <row r="76" spans="1:17" ht="31.5" x14ac:dyDescent="0.2">
      <c r="A76" s="40" t="s">
        <v>185</v>
      </c>
      <c r="B76" s="41" t="s">
        <v>186</v>
      </c>
      <c r="C76" s="42" t="s">
        <v>188</v>
      </c>
      <c r="D76" s="31" t="s">
        <v>187</v>
      </c>
      <c r="E76" s="43" t="s">
        <v>189</v>
      </c>
      <c r="F76" s="44">
        <v>443.14</v>
      </c>
      <c r="G76" s="44">
        <v>319.57</v>
      </c>
      <c r="H76" s="44">
        <v>34.340000000000003</v>
      </c>
      <c r="I76" s="44">
        <v>5.93</v>
      </c>
      <c r="J76" s="45">
        <v>576.08000000000004</v>
      </c>
      <c r="K76" s="45">
        <v>415.44</v>
      </c>
      <c r="L76" s="45">
        <v>44.64</v>
      </c>
      <c r="M76" s="45">
        <v>7.71</v>
      </c>
      <c r="N76" s="45">
        <v>31.83</v>
      </c>
      <c r="O76" s="45">
        <v>41.38</v>
      </c>
      <c r="P76" s="45">
        <v>0.75</v>
      </c>
      <c r="Q76" s="45">
        <v>0.98</v>
      </c>
    </row>
    <row r="77" spans="1:17" ht="48" outlineLevel="1" x14ac:dyDescent="0.2">
      <c r="A77" s="47" t="s">
        <v>51</v>
      </c>
      <c r="B77" s="48" t="s">
        <v>190</v>
      </c>
      <c r="C77" s="49" t="s">
        <v>191</v>
      </c>
      <c r="D77" s="50" t="s">
        <v>54</v>
      </c>
      <c r="E77" s="51" t="s">
        <v>192</v>
      </c>
      <c r="F77" s="52">
        <v>994.75</v>
      </c>
      <c r="G77" s="45"/>
      <c r="H77" s="45"/>
      <c r="I77" s="45"/>
      <c r="J77" s="53">
        <v>3413.98</v>
      </c>
      <c r="K77" s="45"/>
      <c r="L77" s="45"/>
      <c r="M77" s="45"/>
      <c r="N77" s="45"/>
      <c r="O77" s="45"/>
      <c r="P77" s="45"/>
      <c r="Q77" s="45"/>
    </row>
    <row r="78" spans="1:17" ht="36" x14ac:dyDescent="0.2">
      <c r="A78" s="54" t="s">
        <v>193</v>
      </c>
      <c r="B78" s="41" t="s">
        <v>194</v>
      </c>
      <c r="C78" s="55" t="s">
        <v>195</v>
      </c>
      <c r="D78" s="56" t="s">
        <v>54</v>
      </c>
      <c r="E78" s="57">
        <v>2.738</v>
      </c>
      <c r="F78" s="58">
        <v>7288.48</v>
      </c>
      <c r="G78" s="45"/>
      <c r="H78" s="45"/>
      <c r="I78" s="45"/>
      <c r="J78" s="59">
        <v>19955.86</v>
      </c>
      <c r="K78" s="45"/>
      <c r="L78" s="45"/>
      <c r="M78" s="45"/>
      <c r="N78" s="45"/>
      <c r="O78" s="45"/>
      <c r="P78" s="45"/>
      <c r="Q78" s="45"/>
    </row>
    <row r="79" spans="1:17" ht="114" x14ac:dyDescent="0.2">
      <c r="A79" s="40" t="s">
        <v>196</v>
      </c>
      <c r="B79" s="41" t="s">
        <v>197</v>
      </c>
      <c r="C79" s="42" t="s">
        <v>199</v>
      </c>
      <c r="D79" s="31" t="s">
        <v>198</v>
      </c>
      <c r="E79" s="43" t="s">
        <v>200</v>
      </c>
      <c r="F79" s="44">
        <v>222.62</v>
      </c>
      <c r="G79" s="44">
        <v>172.96</v>
      </c>
      <c r="H79" s="44">
        <v>49.66</v>
      </c>
      <c r="I79" s="45"/>
      <c r="J79" s="45">
        <v>601.07000000000005</v>
      </c>
      <c r="K79" s="45">
        <v>466.99</v>
      </c>
      <c r="L79" s="45">
        <v>134.08000000000001</v>
      </c>
      <c r="M79" s="45"/>
      <c r="N79" s="45">
        <v>14.72</v>
      </c>
      <c r="O79" s="45">
        <v>39.74</v>
      </c>
      <c r="P79" s="45">
        <v>6.25E-2</v>
      </c>
      <c r="Q79" s="45">
        <v>0.17</v>
      </c>
    </row>
    <row r="80" spans="1:17" ht="24" outlineLevel="1" x14ac:dyDescent="0.2">
      <c r="A80" s="47" t="s">
        <v>51</v>
      </c>
      <c r="B80" s="48" t="s">
        <v>201</v>
      </c>
      <c r="C80" s="49" t="s">
        <v>202</v>
      </c>
      <c r="D80" s="50" t="s">
        <v>72</v>
      </c>
      <c r="E80" s="51" t="s">
        <v>203</v>
      </c>
      <c r="F80" s="52">
        <v>21370</v>
      </c>
      <c r="G80" s="45"/>
      <c r="H80" s="45"/>
      <c r="I80" s="45"/>
      <c r="J80" s="53">
        <v>42.74</v>
      </c>
      <c r="K80" s="45"/>
      <c r="L80" s="45"/>
      <c r="M80" s="45"/>
      <c r="N80" s="45"/>
      <c r="O80" s="45"/>
      <c r="P80" s="45"/>
      <c r="Q80" s="45"/>
    </row>
    <row r="81" spans="1:17" ht="24" outlineLevel="1" x14ac:dyDescent="0.2">
      <c r="A81" s="47" t="s">
        <v>51</v>
      </c>
      <c r="B81" s="48" t="s">
        <v>204</v>
      </c>
      <c r="C81" s="49" t="s">
        <v>205</v>
      </c>
      <c r="D81" s="50" t="s">
        <v>72</v>
      </c>
      <c r="E81" s="51" t="s">
        <v>206</v>
      </c>
      <c r="F81" s="52">
        <v>10317</v>
      </c>
      <c r="G81" s="45"/>
      <c r="H81" s="45"/>
      <c r="I81" s="45"/>
      <c r="J81" s="53">
        <v>111.42</v>
      </c>
      <c r="K81" s="45"/>
      <c r="L81" s="45"/>
      <c r="M81" s="45"/>
      <c r="N81" s="45"/>
      <c r="O81" s="45"/>
      <c r="P81" s="45"/>
      <c r="Q81" s="45"/>
    </row>
    <row r="82" spans="1:17" ht="65.25" x14ac:dyDescent="0.2">
      <c r="A82" s="54" t="s">
        <v>207</v>
      </c>
      <c r="B82" s="41" t="s">
        <v>101</v>
      </c>
      <c r="C82" s="55" t="s">
        <v>210</v>
      </c>
      <c r="D82" s="56" t="s">
        <v>209</v>
      </c>
      <c r="E82" s="57">
        <v>91</v>
      </c>
      <c r="F82" s="58">
        <v>259.7</v>
      </c>
      <c r="G82" s="45"/>
      <c r="H82" s="45"/>
      <c r="I82" s="45"/>
      <c r="J82" s="59">
        <v>23632.7</v>
      </c>
      <c r="K82" s="45"/>
      <c r="L82" s="45"/>
      <c r="M82" s="45"/>
      <c r="N82" s="45"/>
      <c r="O82" s="45"/>
      <c r="P82" s="45"/>
      <c r="Q82" s="45"/>
    </row>
    <row r="83" spans="1:17" ht="51" x14ac:dyDescent="0.2">
      <c r="A83" s="54" t="s">
        <v>211</v>
      </c>
      <c r="B83" s="41" t="s">
        <v>101</v>
      </c>
      <c r="C83" s="55" t="s">
        <v>213</v>
      </c>
      <c r="D83" s="56" t="s">
        <v>160</v>
      </c>
      <c r="E83" s="57">
        <v>2.0299999999999998</v>
      </c>
      <c r="F83" s="58" t="s">
        <v>214</v>
      </c>
      <c r="G83" s="45"/>
      <c r="H83" s="45"/>
      <c r="I83" s="45"/>
      <c r="J83" s="59">
        <v>218.83</v>
      </c>
      <c r="K83" s="45"/>
      <c r="L83" s="45"/>
      <c r="M83" s="45"/>
      <c r="N83" s="45"/>
      <c r="O83" s="45"/>
      <c r="P83" s="45"/>
      <c r="Q83" s="45"/>
    </row>
    <row r="84" spans="1:17" ht="92.25" x14ac:dyDescent="0.2">
      <c r="A84" s="40" t="s">
        <v>215</v>
      </c>
      <c r="B84" s="41" t="s">
        <v>216</v>
      </c>
      <c r="C84" s="42" t="s">
        <v>218</v>
      </c>
      <c r="D84" s="31" t="s">
        <v>217</v>
      </c>
      <c r="E84" s="43" t="s">
        <v>189</v>
      </c>
      <c r="F84" s="44">
        <v>847.83</v>
      </c>
      <c r="G84" s="44">
        <v>420.26</v>
      </c>
      <c r="H84" s="44">
        <v>411.4</v>
      </c>
      <c r="I84" s="44">
        <v>38.99</v>
      </c>
      <c r="J84" s="45">
        <v>1102.18</v>
      </c>
      <c r="K84" s="45">
        <v>546.34</v>
      </c>
      <c r="L84" s="45">
        <v>534.82000000000005</v>
      </c>
      <c r="M84" s="45">
        <v>50.69</v>
      </c>
      <c r="N84" s="45">
        <v>38.984999999999999</v>
      </c>
      <c r="O84" s="45">
        <v>50.68</v>
      </c>
      <c r="P84" s="45">
        <v>3.5874999999999999</v>
      </c>
      <c r="Q84" s="45">
        <v>4.66</v>
      </c>
    </row>
    <row r="85" spans="1:17" ht="36" outlineLevel="1" x14ac:dyDescent="0.2">
      <c r="A85" s="47" t="s">
        <v>51</v>
      </c>
      <c r="B85" s="48" t="s">
        <v>219</v>
      </c>
      <c r="C85" s="49" t="s">
        <v>220</v>
      </c>
      <c r="D85" s="50" t="s">
        <v>54</v>
      </c>
      <c r="E85" s="51" t="s">
        <v>221</v>
      </c>
      <c r="F85" s="52">
        <v>314.99</v>
      </c>
      <c r="G85" s="45"/>
      <c r="H85" s="45"/>
      <c r="I85" s="45"/>
      <c r="J85" s="53">
        <v>2530.63</v>
      </c>
      <c r="K85" s="45"/>
      <c r="L85" s="45"/>
      <c r="M85" s="45"/>
      <c r="N85" s="45"/>
      <c r="O85" s="45"/>
      <c r="P85" s="45"/>
      <c r="Q85" s="45"/>
    </row>
    <row r="86" spans="1:17" ht="24" outlineLevel="1" x14ac:dyDescent="0.2">
      <c r="A86" s="47" t="s">
        <v>51</v>
      </c>
      <c r="B86" s="48" t="s">
        <v>222</v>
      </c>
      <c r="C86" s="49" t="s">
        <v>223</v>
      </c>
      <c r="D86" s="50" t="s">
        <v>54</v>
      </c>
      <c r="E86" s="51" t="s">
        <v>224</v>
      </c>
      <c r="F86" s="52">
        <v>169.72</v>
      </c>
      <c r="G86" s="45"/>
      <c r="H86" s="45"/>
      <c r="I86" s="45"/>
      <c r="J86" s="53">
        <v>675.15</v>
      </c>
      <c r="K86" s="45"/>
      <c r="L86" s="45"/>
      <c r="M86" s="45"/>
      <c r="N86" s="45"/>
      <c r="O86" s="45"/>
      <c r="P86" s="45"/>
      <c r="Q86" s="45"/>
    </row>
    <row r="87" spans="1:17" ht="63" x14ac:dyDescent="0.2">
      <c r="A87" s="54" t="s">
        <v>225</v>
      </c>
      <c r="B87" s="41" t="s">
        <v>101</v>
      </c>
      <c r="C87" s="55" t="s">
        <v>227</v>
      </c>
      <c r="D87" s="56" t="s">
        <v>98</v>
      </c>
      <c r="E87" s="60" t="s">
        <v>228</v>
      </c>
      <c r="F87" s="58" t="s">
        <v>229</v>
      </c>
      <c r="G87" s="45"/>
      <c r="H87" s="45"/>
      <c r="I87" s="45"/>
      <c r="J87" s="59">
        <v>26090.61</v>
      </c>
      <c r="K87" s="45"/>
      <c r="L87" s="45"/>
      <c r="M87" s="45"/>
      <c r="N87" s="45"/>
      <c r="O87" s="45"/>
      <c r="P87" s="45"/>
      <c r="Q87" s="45"/>
    </row>
    <row r="88" spans="1:17" x14ac:dyDescent="0.2">
      <c r="A88" s="54" t="s">
        <v>230</v>
      </c>
      <c r="B88" s="41" t="s">
        <v>231</v>
      </c>
      <c r="C88" s="55" t="s">
        <v>232</v>
      </c>
      <c r="D88" s="56" t="s">
        <v>233</v>
      </c>
      <c r="E88" s="57">
        <v>1560</v>
      </c>
      <c r="F88" s="58">
        <v>2.33</v>
      </c>
      <c r="G88" s="45"/>
      <c r="H88" s="45"/>
      <c r="I88" s="45"/>
      <c r="J88" s="59">
        <v>3634.8</v>
      </c>
      <c r="K88" s="45"/>
      <c r="L88" s="45"/>
      <c r="M88" s="45"/>
      <c r="N88" s="45"/>
      <c r="O88" s="45"/>
      <c r="P88" s="45"/>
      <c r="Q88" s="45"/>
    </row>
    <row r="89" spans="1:17" ht="92.25" x14ac:dyDescent="0.2">
      <c r="A89" s="40" t="s">
        <v>234</v>
      </c>
      <c r="B89" s="41" t="s">
        <v>235</v>
      </c>
      <c r="C89" s="42" t="s">
        <v>236</v>
      </c>
      <c r="D89" s="31" t="s">
        <v>90</v>
      </c>
      <c r="E89" s="43" t="s">
        <v>189</v>
      </c>
      <c r="F89" s="44">
        <v>140.94</v>
      </c>
      <c r="G89" s="44">
        <v>99.72</v>
      </c>
      <c r="H89" s="44">
        <v>41.22</v>
      </c>
      <c r="I89" s="44">
        <v>2.66</v>
      </c>
      <c r="J89" s="45">
        <v>183.22</v>
      </c>
      <c r="K89" s="45">
        <v>129.63999999999999</v>
      </c>
      <c r="L89" s="45">
        <v>53.58</v>
      </c>
      <c r="M89" s="45">
        <v>3.46</v>
      </c>
      <c r="N89" s="45">
        <v>9.016</v>
      </c>
      <c r="O89" s="45">
        <v>11.72</v>
      </c>
      <c r="P89" s="45">
        <v>0.26250000000000001</v>
      </c>
      <c r="Q89" s="45">
        <v>0.34</v>
      </c>
    </row>
    <row r="90" spans="1:17" ht="24" outlineLevel="1" x14ac:dyDescent="0.2">
      <c r="A90" s="47" t="s">
        <v>51</v>
      </c>
      <c r="B90" s="48" t="s">
        <v>237</v>
      </c>
      <c r="C90" s="49" t="s">
        <v>238</v>
      </c>
      <c r="D90" s="50" t="s">
        <v>72</v>
      </c>
      <c r="E90" s="51" t="s">
        <v>239</v>
      </c>
      <c r="F90" s="52">
        <v>5855.1</v>
      </c>
      <c r="G90" s="45"/>
      <c r="H90" s="45"/>
      <c r="I90" s="45"/>
      <c r="J90" s="53">
        <v>380.58</v>
      </c>
      <c r="K90" s="45"/>
      <c r="L90" s="45"/>
      <c r="M90" s="45"/>
      <c r="N90" s="45"/>
      <c r="O90" s="45"/>
      <c r="P90" s="45"/>
      <c r="Q90" s="45"/>
    </row>
    <row r="91" spans="1:17" ht="36" outlineLevel="1" x14ac:dyDescent="0.2">
      <c r="A91" s="47" t="s">
        <v>51</v>
      </c>
      <c r="B91" s="48" t="s">
        <v>96</v>
      </c>
      <c r="C91" s="49" t="s">
        <v>97</v>
      </c>
      <c r="D91" s="50" t="s">
        <v>98</v>
      </c>
      <c r="E91" s="51" t="s">
        <v>240</v>
      </c>
      <c r="F91" s="52">
        <v>6.04</v>
      </c>
      <c r="G91" s="45"/>
      <c r="H91" s="45"/>
      <c r="I91" s="45"/>
      <c r="J91" s="53">
        <v>863.72</v>
      </c>
      <c r="K91" s="45"/>
      <c r="L91" s="45"/>
      <c r="M91" s="45"/>
      <c r="N91" s="45"/>
      <c r="O91" s="45"/>
      <c r="P91" s="45"/>
      <c r="Q91" s="45"/>
    </row>
    <row r="92" spans="1:17" ht="63" x14ac:dyDescent="0.2">
      <c r="A92" s="54" t="s">
        <v>241</v>
      </c>
      <c r="B92" s="41" t="s">
        <v>101</v>
      </c>
      <c r="C92" s="55" t="s">
        <v>243</v>
      </c>
      <c r="D92" s="56" t="s">
        <v>98</v>
      </c>
      <c r="E92" s="57">
        <v>143</v>
      </c>
      <c r="F92" s="58" t="s">
        <v>244</v>
      </c>
      <c r="G92" s="45"/>
      <c r="H92" s="45"/>
      <c r="I92" s="45"/>
      <c r="J92" s="59">
        <v>12847.12</v>
      </c>
      <c r="K92" s="45"/>
      <c r="L92" s="45"/>
      <c r="M92" s="45"/>
      <c r="N92" s="45"/>
      <c r="O92" s="45"/>
      <c r="P92" s="45"/>
      <c r="Q92" s="45"/>
    </row>
    <row r="93" spans="1:17" ht="106.5" x14ac:dyDescent="0.2">
      <c r="A93" s="40" t="s">
        <v>245</v>
      </c>
      <c r="B93" s="41" t="s">
        <v>246</v>
      </c>
      <c r="C93" s="42" t="s">
        <v>248</v>
      </c>
      <c r="D93" s="31" t="s">
        <v>247</v>
      </c>
      <c r="E93" s="43" t="s">
        <v>189</v>
      </c>
      <c r="F93" s="44">
        <v>1687.26</v>
      </c>
      <c r="G93" s="44">
        <v>517.76</v>
      </c>
      <c r="H93" s="44">
        <v>185.5</v>
      </c>
      <c r="I93" s="44">
        <v>16.14</v>
      </c>
      <c r="J93" s="45">
        <v>2193.44</v>
      </c>
      <c r="K93" s="45">
        <v>673.09</v>
      </c>
      <c r="L93" s="45">
        <v>241.15</v>
      </c>
      <c r="M93" s="45">
        <v>20.98</v>
      </c>
      <c r="N93" s="45">
        <v>47.414499999999997</v>
      </c>
      <c r="O93" s="45">
        <v>61.64</v>
      </c>
      <c r="P93" s="45">
        <v>1.4875</v>
      </c>
      <c r="Q93" s="45">
        <v>1.93</v>
      </c>
    </row>
    <row r="94" spans="1:17" ht="75" x14ac:dyDescent="0.2">
      <c r="A94" s="54" t="s">
        <v>249</v>
      </c>
      <c r="B94" s="41" t="s">
        <v>101</v>
      </c>
      <c r="C94" s="55" t="s">
        <v>251</v>
      </c>
      <c r="D94" s="56" t="s">
        <v>98</v>
      </c>
      <c r="E94" s="57">
        <v>166.4</v>
      </c>
      <c r="F94" s="58" t="s">
        <v>252</v>
      </c>
      <c r="G94" s="45"/>
      <c r="H94" s="45"/>
      <c r="I94" s="45"/>
      <c r="J94" s="59">
        <v>64025.73</v>
      </c>
      <c r="K94" s="45"/>
      <c r="L94" s="45"/>
      <c r="M94" s="45"/>
      <c r="N94" s="45"/>
      <c r="O94" s="45"/>
      <c r="P94" s="45"/>
      <c r="Q94" s="45"/>
    </row>
    <row r="95" spans="1:17" ht="75" x14ac:dyDescent="0.2">
      <c r="A95" s="54" t="s">
        <v>253</v>
      </c>
      <c r="B95" s="41" t="s">
        <v>101</v>
      </c>
      <c r="C95" s="55" t="s">
        <v>256</v>
      </c>
      <c r="D95" s="56" t="s">
        <v>255</v>
      </c>
      <c r="E95" s="57">
        <v>11</v>
      </c>
      <c r="F95" s="58" t="s">
        <v>257</v>
      </c>
      <c r="G95" s="45"/>
      <c r="H95" s="45"/>
      <c r="I95" s="45"/>
      <c r="J95" s="59">
        <v>3488.1</v>
      </c>
      <c r="K95" s="45"/>
      <c r="L95" s="45"/>
      <c r="M95" s="45"/>
      <c r="N95" s="45"/>
      <c r="O95" s="45"/>
      <c r="P95" s="45"/>
      <c r="Q95" s="45"/>
    </row>
    <row r="96" spans="1:17" ht="92.25" x14ac:dyDescent="0.2">
      <c r="A96" s="40" t="s">
        <v>258</v>
      </c>
      <c r="B96" s="41" t="s">
        <v>259</v>
      </c>
      <c r="C96" s="42" t="s">
        <v>261</v>
      </c>
      <c r="D96" s="31" t="s">
        <v>260</v>
      </c>
      <c r="E96" s="43" t="s">
        <v>262</v>
      </c>
      <c r="F96" s="44">
        <v>853.56</v>
      </c>
      <c r="G96" s="44">
        <v>719.95</v>
      </c>
      <c r="H96" s="44">
        <v>71.150000000000006</v>
      </c>
      <c r="I96" s="44">
        <v>4.09</v>
      </c>
      <c r="J96" s="45">
        <v>384.1</v>
      </c>
      <c r="K96" s="45">
        <v>323.98</v>
      </c>
      <c r="L96" s="45">
        <v>32.020000000000003</v>
      </c>
      <c r="M96" s="45">
        <v>1.84</v>
      </c>
      <c r="N96" s="45">
        <v>65.929500000000004</v>
      </c>
      <c r="O96" s="45">
        <v>29.67</v>
      </c>
      <c r="P96" s="45">
        <v>0.8</v>
      </c>
      <c r="Q96" s="45">
        <v>0.36</v>
      </c>
    </row>
    <row r="97" spans="1:17" ht="48" outlineLevel="1" x14ac:dyDescent="0.2">
      <c r="A97" s="47" t="s">
        <v>51</v>
      </c>
      <c r="B97" s="48" t="s">
        <v>263</v>
      </c>
      <c r="C97" s="49" t="s">
        <v>264</v>
      </c>
      <c r="D97" s="50" t="s">
        <v>54</v>
      </c>
      <c r="E97" s="51" t="s">
        <v>265</v>
      </c>
      <c r="F97" s="52">
        <v>3387.1</v>
      </c>
      <c r="G97" s="45"/>
      <c r="H97" s="45"/>
      <c r="I97" s="45"/>
      <c r="J97" s="53">
        <v>2835</v>
      </c>
      <c r="K97" s="45"/>
      <c r="L97" s="45"/>
      <c r="M97" s="45"/>
      <c r="N97" s="45"/>
      <c r="O97" s="45"/>
      <c r="P97" s="45"/>
      <c r="Q97" s="45"/>
    </row>
    <row r="98" spans="1:17" ht="36" x14ac:dyDescent="0.2">
      <c r="A98" s="54" t="s">
        <v>266</v>
      </c>
      <c r="B98" s="41" t="s">
        <v>194</v>
      </c>
      <c r="C98" s="55" t="s">
        <v>195</v>
      </c>
      <c r="D98" s="56" t="s">
        <v>54</v>
      </c>
      <c r="E98" s="57">
        <v>0.83699999999999997</v>
      </c>
      <c r="F98" s="58">
        <v>7288.48</v>
      </c>
      <c r="G98" s="45"/>
      <c r="H98" s="45"/>
      <c r="I98" s="45"/>
      <c r="J98" s="59">
        <v>6100.46</v>
      </c>
      <c r="K98" s="45"/>
      <c r="L98" s="45"/>
      <c r="M98" s="45"/>
      <c r="N98" s="45"/>
      <c r="O98" s="45"/>
      <c r="P98" s="45"/>
      <c r="Q98" s="45"/>
    </row>
    <row r="99" spans="1:17" ht="102" x14ac:dyDescent="0.2">
      <c r="A99" s="40" t="s">
        <v>267</v>
      </c>
      <c r="B99" s="41" t="s">
        <v>197</v>
      </c>
      <c r="C99" s="42" t="s">
        <v>268</v>
      </c>
      <c r="D99" s="31" t="s">
        <v>198</v>
      </c>
      <c r="E99" s="43" t="s">
        <v>269</v>
      </c>
      <c r="F99" s="44">
        <v>222.62</v>
      </c>
      <c r="G99" s="44">
        <v>172.96</v>
      </c>
      <c r="H99" s="44">
        <v>49.66</v>
      </c>
      <c r="I99" s="45"/>
      <c r="J99" s="45">
        <v>44.52</v>
      </c>
      <c r="K99" s="45">
        <v>34.590000000000003</v>
      </c>
      <c r="L99" s="45">
        <v>9.93</v>
      </c>
      <c r="M99" s="45"/>
      <c r="N99" s="45">
        <v>14.72</v>
      </c>
      <c r="O99" s="45">
        <v>2.94</v>
      </c>
      <c r="P99" s="45">
        <v>6.25E-2</v>
      </c>
      <c r="Q99" s="45">
        <v>0.01</v>
      </c>
    </row>
    <row r="100" spans="1:17" ht="24" outlineLevel="1" x14ac:dyDescent="0.2">
      <c r="A100" s="47" t="s">
        <v>51</v>
      </c>
      <c r="B100" s="48" t="s">
        <v>201</v>
      </c>
      <c r="C100" s="49" t="s">
        <v>202</v>
      </c>
      <c r="D100" s="50" t="s">
        <v>72</v>
      </c>
      <c r="E100" s="51" t="s">
        <v>270</v>
      </c>
      <c r="F100" s="52">
        <v>21370</v>
      </c>
      <c r="G100" s="45"/>
      <c r="H100" s="45"/>
      <c r="I100" s="45"/>
      <c r="J100" s="53">
        <v>4.2699999999999996</v>
      </c>
      <c r="K100" s="45"/>
      <c r="L100" s="45"/>
      <c r="M100" s="45"/>
      <c r="N100" s="45"/>
      <c r="O100" s="45"/>
      <c r="P100" s="45"/>
      <c r="Q100" s="45"/>
    </row>
    <row r="101" spans="1:17" ht="24" outlineLevel="1" x14ac:dyDescent="0.2">
      <c r="A101" s="47" t="s">
        <v>51</v>
      </c>
      <c r="B101" s="48" t="s">
        <v>204</v>
      </c>
      <c r="C101" s="49" t="s">
        <v>205</v>
      </c>
      <c r="D101" s="50" t="s">
        <v>72</v>
      </c>
      <c r="E101" s="51" t="s">
        <v>271</v>
      </c>
      <c r="F101" s="52">
        <v>10317</v>
      </c>
      <c r="G101" s="45"/>
      <c r="H101" s="45"/>
      <c r="I101" s="45"/>
      <c r="J101" s="53">
        <v>8.25</v>
      </c>
      <c r="K101" s="45"/>
      <c r="L101" s="45"/>
      <c r="M101" s="45"/>
      <c r="N101" s="45"/>
      <c r="O101" s="45"/>
      <c r="P101" s="45"/>
      <c r="Q101" s="45"/>
    </row>
    <row r="102" spans="1:17" ht="65.25" x14ac:dyDescent="0.2">
      <c r="A102" s="54" t="s">
        <v>272</v>
      </c>
      <c r="B102" s="41" t="s">
        <v>101</v>
      </c>
      <c r="C102" s="55" t="s">
        <v>210</v>
      </c>
      <c r="D102" s="56" t="s">
        <v>209</v>
      </c>
      <c r="E102" s="57">
        <v>6.73</v>
      </c>
      <c r="F102" s="58">
        <v>259.7</v>
      </c>
      <c r="G102" s="45"/>
      <c r="H102" s="45"/>
      <c r="I102" s="45"/>
      <c r="J102" s="59">
        <v>1747.78</v>
      </c>
      <c r="K102" s="45"/>
      <c r="L102" s="45"/>
      <c r="M102" s="45"/>
      <c r="N102" s="45"/>
      <c r="O102" s="45"/>
      <c r="P102" s="45"/>
      <c r="Q102" s="45"/>
    </row>
    <row r="103" spans="1:17" ht="51" x14ac:dyDescent="0.2">
      <c r="A103" s="54" t="s">
        <v>273</v>
      </c>
      <c r="B103" s="41" t="s">
        <v>101</v>
      </c>
      <c r="C103" s="55" t="s">
        <v>213</v>
      </c>
      <c r="D103" s="56" t="s">
        <v>160</v>
      </c>
      <c r="E103" s="57">
        <v>0.15</v>
      </c>
      <c r="F103" s="58" t="s">
        <v>214</v>
      </c>
      <c r="G103" s="45"/>
      <c r="H103" s="45"/>
      <c r="I103" s="45"/>
      <c r="J103" s="59">
        <v>16.170000000000002</v>
      </c>
      <c r="K103" s="45"/>
      <c r="L103" s="45"/>
      <c r="M103" s="45"/>
      <c r="N103" s="45"/>
      <c r="O103" s="45"/>
      <c r="P103" s="45"/>
      <c r="Q103" s="45"/>
    </row>
    <row r="104" spans="1:17" ht="82.5" x14ac:dyDescent="0.2">
      <c r="A104" s="40" t="s">
        <v>274</v>
      </c>
      <c r="B104" s="41" t="s">
        <v>275</v>
      </c>
      <c r="C104" s="42" t="s">
        <v>277</v>
      </c>
      <c r="D104" s="31" t="s">
        <v>276</v>
      </c>
      <c r="E104" s="43" t="s">
        <v>262</v>
      </c>
      <c r="F104" s="44">
        <v>1693.15</v>
      </c>
      <c r="G104" s="44">
        <v>1481.66</v>
      </c>
      <c r="H104" s="44">
        <v>211.49</v>
      </c>
      <c r="I104" s="44">
        <v>5.0999999999999996</v>
      </c>
      <c r="J104" s="45">
        <v>761.92</v>
      </c>
      <c r="K104" s="45">
        <v>666.75</v>
      </c>
      <c r="L104" s="45">
        <v>95.17</v>
      </c>
      <c r="M104" s="45">
        <v>2.2999999999999998</v>
      </c>
      <c r="N104" s="45">
        <v>124.614</v>
      </c>
      <c r="O104" s="45">
        <v>56.08</v>
      </c>
      <c r="P104" s="45">
        <v>0.48749999999999999</v>
      </c>
      <c r="Q104" s="45">
        <v>0.22</v>
      </c>
    </row>
    <row r="105" spans="1:17" ht="41.25" x14ac:dyDescent="0.2">
      <c r="A105" s="54" t="s">
        <v>278</v>
      </c>
      <c r="B105" s="41" t="s">
        <v>101</v>
      </c>
      <c r="C105" s="55" t="s">
        <v>280</v>
      </c>
      <c r="D105" s="56" t="s">
        <v>255</v>
      </c>
      <c r="E105" s="57">
        <v>472.5</v>
      </c>
      <c r="F105" s="58">
        <v>180.2</v>
      </c>
      <c r="G105" s="45"/>
      <c r="H105" s="45"/>
      <c r="I105" s="45"/>
      <c r="J105" s="59">
        <v>85144.5</v>
      </c>
      <c r="K105" s="45"/>
      <c r="L105" s="45"/>
      <c r="M105" s="45"/>
      <c r="N105" s="45"/>
      <c r="O105" s="45"/>
      <c r="P105" s="45"/>
      <c r="Q105" s="45"/>
    </row>
    <row r="106" spans="1:17" ht="41.25" x14ac:dyDescent="0.2">
      <c r="A106" s="54" t="s">
        <v>281</v>
      </c>
      <c r="B106" s="41" t="s">
        <v>101</v>
      </c>
      <c r="C106" s="55" t="s">
        <v>283</v>
      </c>
      <c r="D106" s="56" t="s">
        <v>255</v>
      </c>
      <c r="E106" s="57">
        <v>45</v>
      </c>
      <c r="F106" s="58">
        <v>68.900000000000006</v>
      </c>
      <c r="G106" s="45"/>
      <c r="H106" s="45"/>
      <c r="I106" s="45"/>
      <c r="J106" s="59">
        <v>3100.5</v>
      </c>
      <c r="K106" s="45"/>
      <c r="L106" s="45"/>
      <c r="M106" s="45"/>
      <c r="N106" s="45"/>
      <c r="O106" s="45"/>
      <c r="P106" s="45"/>
      <c r="Q106" s="45"/>
    </row>
    <row r="107" spans="1:17" ht="41.25" x14ac:dyDescent="0.2">
      <c r="A107" s="54" t="s">
        <v>284</v>
      </c>
      <c r="B107" s="41" t="s">
        <v>285</v>
      </c>
      <c r="C107" s="55" t="s">
        <v>287</v>
      </c>
      <c r="D107" s="56" t="s">
        <v>209</v>
      </c>
      <c r="E107" s="57">
        <v>32</v>
      </c>
      <c r="F107" s="58">
        <v>13.53</v>
      </c>
      <c r="G107" s="45"/>
      <c r="H107" s="45"/>
      <c r="I107" s="45"/>
      <c r="J107" s="59">
        <v>432.96</v>
      </c>
      <c r="K107" s="45"/>
      <c r="L107" s="45"/>
      <c r="M107" s="45"/>
      <c r="N107" s="45"/>
      <c r="O107" s="45"/>
      <c r="P107" s="45"/>
      <c r="Q107" s="45"/>
    </row>
    <row r="108" spans="1:17" ht="53.25" x14ac:dyDescent="0.2">
      <c r="A108" s="54" t="s">
        <v>288</v>
      </c>
      <c r="B108" s="41" t="s">
        <v>101</v>
      </c>
      <c r="C108" s="55" t="s">
        <v>290</v>
      </c>
      <c r="D108" s="56" t="s">
        <v>255</v>
      </c>
      <c r="E108" s="60" t="s">
        <v>291</v>
      </c>
      <c r="F108" s="58">
        <v>168.97</v>
      </c>
      <c r="G108" s="45"/>
      <c r="H108" s="45"/>
      <c r="I108" s="45"/>
      <c r="J108" s="59">
        <v>10239.58</v>
      </c>
      <c r="K108" s="45"/>
      <c r="L108" s="45"/>
      <c r="M108" s="45"/>
      <c r="N108" s="45"/>
      <c r="O108" s="45"/>
      <c r="P108" s="45"/>
      <c r="Q108" s="45"/>
    </row>
    <row r="109" spans="1:17" ht="138" x14ac:dyDescent="0.2">
      <c r="A109" s="40" t="s">
        <v>292</v>
      </c>
      <c r="B109" s="41" t="s">
        <v>293</v>
      </c>
      <c r="C109" s="42" t="s">
        <v>294</v>
      </c>
      <c r="D109" s="31" t="s">
        <v>276</v>
      </c>
      <c r="E109" s="43" t="s">
        <v>295</v>
      </c>
      <c r="F109" s="44">
        <v>3879.87</v>
      </c>
      <c r="G109" s="44">
        <v>1580.81</v>
      </c>
      <c r="H109" s="44">
        <v>202.39</v>
      </c>
      <c r="I109" s="44">
        <v>5.93</v>
      </c>
      <c r="J109" s="45">
        <v>271.58999999999997</v>
      </c>
      <c r="K109" s="45">
        <v>110.66</v>
      </c>
      <c r="L109" s="45">
        <v>14.17</v>
      </c>
      <c r="M109" s="45">
        <v>0.42</v>
      </c>
      <c r="N109" s="45">
        <v>136.16</v>
      </c>
      <c r="O109" s="45">
        <v>9.5299999999999994</v>
      </c>
      <c r="P109" s="45">
        <v>0.86250000000000004</v>
      </c>
      <c r="Q109" s="45">
        <v>0.06</v>
      </c>
    </row>
    <row r="110" spans="1:17" ht="36" outlineLevel="1" x14ac:dyDescent="0.2">
      <c r="A110" s="47" t="s">
        <v>51</v>
      </c>
      <c r="B110" s="48" t="s">
        <v>296</v>
      </c>
      <c r="C110" s="49" t="s">
        <v>297</v>
      </c>
      <c r="D110" s="50" t="s">
        <v>98</v>
      </c>
      <c r="E110" s="51" t="s">
        <v>298</v>
      </c>
      <c r="F110" s="52">
        <v>193.5</v>
      </c>
      <c r="G110" s="45"/>
      <c r="H110" s="45"/>
      <c r="I110" s="45"/>
      <c r="J110" s="53">
        <v>1598.31</v>
      </c>
      <c r="K110" s="45"/>
      <c r="L110" s="45"/>
      <c r="M110" s="45"/>
      <c r="N110" s="45"/>
      <c r="O110" s="45"/>
      <c r="P110" s="45"/>
      <c r="Q110" s="45"/>
    </row>
    <row r="111" spans="1:17" ht="36" outlineLevel="1" x14ac:dyDescent="0.2">
      <c r="A111" s="47" t="s">
        <v>51</v>
      </c>
      <c r="B111" s="48" t="s">
        <v>299</v>
      </c>
      <c r="C111" s="49" t="s">
        <v>300</v>
      </c>
      <c r="D111" s="50" t="s">
        <v>255</v>
      </c>
      <c r="E111" s="51" t="s">
        <v>301</v>
      </c>
      <c r="F111" s="52">
        <v>24.35</v>
      </c>
      <c r="G111" s="45"/>
      <c r="H111" s="45"/>
      <c r="I111" s="45"/>
      <c r="J111" s="53">
        <v>71.59</v>
      </c>
      <c r="K111" s="45"/>
      <c r="L111" s="45"/>
      <c r="M111" s="45"/>
      <c r="N111" s="45"/>
      <c r="O111" s="45"/>
      <c r="P111" s="45"/>
      <c r="Q111" s="45"/>
    </row>
    <row r="112" spans="1:17" ht="36" outlineLevel="1" x14ac:dyDescent="0.2">
      <c r="A112" s="47" t="s">
        <v>51</v>
      </c>
      <c r="B112" s="48" t="s">
        <v>302</v>
      </c>
      <c r="C112" s="49" t="s">
        <v>303</v>
      </c>
      <c r="D112" s="50" t="s">
        <v>255</v>
      </c>
      <c r="E112" s="51" t="s">
        <v>304</v>
      </c>
      <c r="F112" s="52">
        <v>86.66</v>
      </c>
      <c r="G112" s="45"/>
      <c r="H112" s="45"/>
      <c r="I112" s="45"/>
      <c r="J112" s="53">
        <v>333.64</v>
      </c>
      <c r="K112" s="45"/>
      <c r="L112" s="45"/>
      <c r="M112" s="45"/>
      <c r="N112" s="45"/>
      <c r="O112" s="45"/>
      <c r="P112" s="45"/>
      <c r="Q112" s="45"/>
    </row>
    <row r="113" spans="1:17" ht="36" outlineLevel="1" x14ac:dyDescent="0.2">
      <c r="A113" s="47" t="s">
        <v>51</v>
      </c>
      <c r="B113" s="48" t="s">
        <v>305</v>
      </c>
      <c r="C113" s="49" t="s">
        <v>306</v>
      </c>
      <c r="D113" s="50" t="s">
        <v>255</v>
      </c>
      <c r="E113" s="51" t="s">
        <v>307</v>
      </c>
      <c r="F113" s="52">
        <v>75.5</v>
      </c>
      <c r="G113" s="45"/>
      <c r="H113" s="45"/>
      <c r="I113" s="45"/>
      <c r="J113" s="53">
        <v>63.42</v>
      </c>
      <c r="K113" s="45"/>
      <c r="L113" s="45"/>
      <c r="M113" s="45"/>
      <c r="N113" s="45"/>
      <c r="O113" s="45"/>
      <c r="P113" s="45"/>
      <c r="Q113" s="45"/>
    </row>
    <row r="114" spans="1:17" ht="36" outlineLevel="1" x14ac:dyDescent="0.2">
      <c r="A114" s="47" t="s">
        <v>51</v>
      </c>
      <c r="B114" s="48" t="s">
        <v>308</v>
      </c>
      <c r="C114" s="49" t="s">
        <v>309</v>
      </c>
      <c r="D114" s="50" t="s">
        <v>233</v>
      </c>
      <c r="E114" s="51" t="s">
        <v>310</v>
      </c>
      <c r="F114" s="52">
        <v>33.479999999999997</v>
      </c>
      <c r="G114" s="45"/>
      <c r="H114" s="45"/>
      <c r="I114" s="45"/>
      <c r="J114" s="53">
        <v>937.44</v>
      </c>
      <c r="K114" s="45"/>
      <c r="L114" s="45"/>
      <c r="M114" s="45"/>
      <c r="N114" s="45"/>
      <c r="O114" s="45"/>
      <c r="P114" s="45"/>
      <c r="Q114" s="45"/>
    </row>
    <row r="115" spans="1:17" ht="36" outlineLevel="1" x14ac:dyDescent="0.2">
      <c r="A115" s="47" t="s">
        <v>51</v>
      </c>
      <c r="B115" s="48" t="s">
        <v>311</v>
      </c>
      <c r="C115" s="49" t="s">
        <v>312</v>
      </c>
      <c r="D115" s="50" t="s">
        <v>255</v>
      </c>
      <c r="E115" s="51" t="s">
        <v>310</v>
      </c>
      <c r="F115" s="52">
        <v>10.52</v>
      </c>
      <c r="G115" s="45"/>
      <c r="H115" s="45"/>
      <c r="I115" s="45"/>
      <c r="J115" s="53">
        <v>294.56</v>
      </c>
      <c r="K115" s="45"/>
      <c r="L115" s="45"/>
      <c r="M115" s="45"/>
      <c r="N115" s="45"/>
      <c r="O115" s="45"/>
      <c r="P115" s="45"/>
      <c r="Q115" s="45"/>
    </row>
    <row r="116" spans="1:17" ht="53.25" x14ac:dyDescent="0.2">
      <c r="A116" s="54" t="s">
        <v>313</v>
      </c>
      <c r="B116" s="41" t="s">
        <v>101</v>
      </c>
      <c r="C116" s="55" t="s">
        <v>315</v>
      </c>
      <c r="D116" s="56" t="s">
        <v>98</v>
      </c>
      <c r="E116" s="57">
        <v>8.26</v>
      </c>
      <c r="F116" s="58">
        <v>471.62</v>
      </c>
      <c r="G116" s="45"/>
      <c r="H116" s="45"/>
      <c r="I116" s="45"/>
      <c r="J116" s="59">
        <v>3895.58</v>
      </c>
      <c r="K116" s="45"/>
      <c r="L116" s="45"/>
      <c r="M116" s="45"/>
      <c r="N116" s="45"/>
      <c r="O116" s="45"/>
      <c r="P116" s="45"/>
      <c r="Q116" s="45"/>
    </row>
    <row r="117" spans="1:17" ht="53.25" x14ac:dyDescent="0.2">
      <c r="A117" s="54" t="s">
        <v>316</v>
      </c>
      <c r="B117" s="41" t="s">
        <v>101</v>
      </c>
      <c r="C117" s="55" t="s">
        <v>318</v>
      </c>
      <c r="D117" s="56" t="s">
        <v>255</v>
      </c>
      <c r="E117" s="57">
        <v>2.94</v>
      </c>
      <c r="F117" s="58">
        <v>181.46</v>
      </c>
      <c r="G117" s="45"/>
      <c r="H117" s="45"/>
      <c r="I117" s="45"/>
      <c r="J117" s="59">
        <v>533.49</v>
      </c>
      <c r="K117" s="45"/>
      <c r="L117" s="45"/>
      <c r="M117" s="45"/>
      <c r="N117" s="45"/>
      <c r="O117" s="45"/>
      <c r="P117" s="45"/>
      <c r="Q117" s="45"/>
    </row>
    <row r="118" spans="1:17" ht="65.25" x14ac:dyDescent="0.2">
      <c r="A118" s="54" t="s">
        <v>319</v>
      </c>
      <c r="B118" s="41" t="s">
        <v>101</v>
      </c>
      <c r="C118" s="55" t="s">
        <v>321</v>
      </c>
      <c r="D118" s="56" t="s">
        <v>255</v>
      </c>
      <c r="E118" s="57">
        <v>3.85</v>
      </c>
      <c r="F118" s="58">
        <v>368.32</v>
      </c>
      <c r="G118" s="45"/>
      <c r="H118" s="45"/>
      <c r="I118" s="45"/>
      <c r="J118" s="59">
        <v>1418.03</v>
      </c>
      <c r="K118" s="45"/>
      <c r="L118" s="45"/>
      <c r="M118" s="45"/>
      <c r="N118" s="45"/>
      <c r="O118" s="45"/>
      <c r="P118" s="45"/>
      <c r="Q118" s="45"/>
    </row>
    <row r="119" spans="1:17" ht="53.25" x14ac:dyDescent="0.2">
      <c r="A119" s="54" t="s">
        <v>322</v>
      </c>
      <c r="B119" s="41" t="s">
        <v>101</v>
      </c>
      <c r="C119" s="55" t="s">
        <v>324</v>
      </c>
      <c r="D119" s="56" t="s">
        <v>255</v>
      </c>
      <c r="E119" s="57">
        <v>0.84</v>
      </c>
      <c r="F119" s="58">
        <v>368.32</v>
      </c>
      <c r="G119" s="45"/>
      <c r="H119" s="45"/>
      <c r="I119" s="45"/>
      <c r="J119" s="59">
        <v>309.39</v>
      </c>
      <c r="K119" s="45"/>
      <c r="L119" s="45"/>
      <c r="M119" s="45"/>
      <c r="N119" s="45"/>
      <c r="O119" s="45"/>
      <c r="P119" s="45"/>
      <c r="Q119" s="45"/>
    </row>
    <row r="120" spans="1:17" ht="51" x14ac:dyDescent="0.2">
      <c r="A120" s="54" t="s">
        <v>325</v>
      </c>
      <c r="B120" s="41" t="s">
        <v>326</v>
      </c>
      <c r="C120" s="55" t="s">
        <v>328</v>
      </c>
      <c r="D120" s="56" t="s">
        <v>255</v>
      </c>
      <c r="E120" s="57">
        <v>28</v>
      </c>
      <c r="F120" s="58" t="s">
        <v>329</v>
      </c>
      <c r="G120" s="45"/>
      <c r="H120" s="45"/>
      <c r="I120" s="45"/>
      <c r="J120" s="59">
        <v>1123.3599999999999</v>
      </c>
      <c r="K120" s="45"/>
      <c r="L120" s="45"/>
      <c r="M120" s="45"/>
      <c r="N120" s="45"/>
      <c r="O120" s="45"/>
      <c r="P120" s="45"/>
      <c r="Q120" s="45"/>
    </row>
    <row r="121" spans="1:17" ht="19.149999999999999" customHeight="1" x14ac:dyDescent="0.2">
      <c r="A121" s="108" t="s">
        <v>330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</row>
    <row r="122" spans="1:17" ht="94.5" x14ac:dyDescent="0.2">
      <c r="A122" s="40" t="s">
        <v>331</v>
      </c>
      <c r="B122" s="41" t="s">
        <v>332</v>
      </c>
      <c r="C122" s="42" t="s">
        <v>334</v>
      </c>
      <c r="D122" s="31" t="s">
        <v>333</v>
      </c>
      <c r="E122" s="43" t="s">
        <v>335</v>
      </c>
      <c r="F122" s="44">
        <v>3799.41</v>
      </c>
      <c r="G122" s="44">
        <v>553.02</v>
      </c>
      <c r="H122" s="44">
        <v>170.1</v>
      </c>
      <c r="I122" s="45"/>
      <c r="J122" s="45">
        <v>8457.49</v>
      </c>
      <c r="K122" s="45">
        <v>1231.02</v>
      </c>
      <c r="L122" s="45">
        <v>378.64</v>
      </c>
      <c r="M122" s="45"/>
      <c r="N122" s="45">
        <v>47.633000000000003</v>
      </c>
      <c r="O122" s="45">
        <v>106.03</v>
      </c>
      <c r="P122" s="45">
        <v>0.25</v>
      </c>
      <c r="Q122" s="45">
        <v>0.56000000000000005</v>
      </c>
    </row>
    <row r="123" spans="1:17" ht="19.149999999999999" customHeight="1" x14ac:dyDescent="0.2">
      <c r="A123" s="108" t="s">
        <v>336</v>
      </c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</row>
    <row r="124" spans="1:17" ht="90" x14ac:dyDescent="0.2">
      <c r="A124" s="40" t="s">
        <v>337</v>
      </c>
      <c r="B124" s="41" t="s">
        <v>338</v>
      </c>
      <c r="C124" s="42" t="s">
        <v>340</v>
      </c>
      <c r="D124" s="31" t="s">
        <v>339</v>
      </c>
      <c r="E124" s="43" t="s">
        <v>269</v>
      </c>
      <c r="F124" s="44">
        <v>516.83000000000004</v>
      </c>
      <c r="G124" s="44">
        <v>389.39</v>
      </c>
      <c r="H124" s="44">
        <v>35.58</v>
      </c>
      <c r="I124" s="44">
        <v>3.28</v>
      </c>
      <c r="J124" s="45">
        <v>103.37</v>
      </c>
      <c r="K124" s="45">
        <v>77.88</v>
      </c>
      <c r="L124" s="45">
        <v>7.12</v>
      </c>
      <c r="M124" s="45">
        <v>0.66</v>
      </c>
      <c r="N124" s="45">
        <v>36.121499999999997</v>
      </c>
      <c r="O124" s="45">
        <v>7.22</v>
      </c>
      <c r="P124" s="45">
        <v>0.3125</v>
      </c>
      <c r="Q124" s="45">
        <v>0.06</v>
      </c>
    </row>
    <row r="125" spans="1:17" ht="24" outlineLevel="1" x14ac:dyDescent="0.2">
      <c r="A125" s="47" t="s">
        <v>51</v>
      </c>
      <c r="B125" s="48" t="s">
        <v>341</v>
      </c>
      <c r="C125" s="49" t="s">
        <v>342</v>
      </c>
      <c r="D125" s="50" t="s">
        <v>72</v>
      </c>
      <c r="E125" s="51" t="s">
        <v>343</v>
      </c>
      <c r="F125" s="52">
        <v>11402</v>
      </c>
      <c r="G125" s="45"/>
      <c r="H125" s="45"/>
      <c r="I125" s="45"/>
      <c r="J125" s="53">
        <v>385.39</v>
      </c>
      <c r="K125" s="45"/>
      <c r="L125" s="45"/>
      <c r="M125" s="45"/>
      <c r="N125" s="45"/>
      <c r="O125" s="45"/>
      <c r="P125" s="45"/>
      <c r="Q125" s="45"/>
    </row>
    <row r="126" spans="1:17" ht="24" outlineLevel="1" x14ac:dyDescent="0.2">
      <c r="A126" s="47" t="s">
        <v>51</v>
      </c>
      <c r="B126" s="48" t="s">
        <v>344</v>
      </c>
      <c r="C126" s="49" t="s">
        <v>345</v>
      </c>
      <c r="D126" s="50" t="s">
        <v>72</v>
      </c>
      <c r="E126" s="51" t="s">
        <v>346</v>
      </c>
      <c r="F126" s="52">
        <v>13326</v>
      </c>
      <c r="G126" s="45"/>
      <c r="H126" s="45"/>
      <c r="I126" s="45"/>
      <c r="J126" s="53">
        <v>879.52</v>
      </c>
      <c r="K126" s="45"/>
      <c r="L126" s="45"/>
      <c r="M126" s="45"/>
      <c r="N126" s="45"/>
      <c r="O126" s="45"/>
      <c r="P126" s="45"/>
      <c r="Q126" s="45"/>
    </row>
    <row r="127" spans="1:17" ht="63" x14ac:dyDescent="0.2">
      <c r="A127" s="54" t="s">
        <v>347</v>
      </c>
      <c r="B127" s="41" t="s">
        <v>101</v>
      </c>
      <c r="C127" s="55" t="s">
        <v>349</v>
      </c>
      <c r="D127" s="56" t="s">
        <v>255</v>
      </c>
      <c r="E127" s="60" t="s">
        <v>350</v>
      </c>
      <c r="F127" s="58" t="s">
        <v>351</v>
      </c>
      <c r="G127" s="45"/>
      <c r="H127" s="45"/>
      <c r="I127" s="45"/>
      <c r="J127" s="59">
        <v>5322.9</v>
      </c>
      <c r="K127" s="45"/>
      <c r="L127" s="45"/>
      <c r="M127" s="45"/>
      <c r="N127" s="45"/>
      <c r="O127" s="45"/>
      <c r="P127" s="45"/>
      <c r="Q127" s="45"/>
    </row>
    <row r="128" spans="1:17" ht="53.25" x14ac:dyDescent="0.2">
      <c r="A128" s="54" t="s">
        <v>352</v>
      </c>
      <c r="B128" s="41" t="s">
        <v>101</v>
      </c>
      <c r="C128" s="55" t="s">
        <v>354</v>
      </c>
      <c r="D128" s="56" t="s">
        <v>209</v>
      </c>
      <c r="E128" s="57">
        <v>28</v>
      </c>
      <c r="F128" s="58">
        <v>116.78</v>
      </c>
      <c r="G128" s="45"/>
      <c r="H128" s="45"/>
      <c r="I128" s="45"/>
      <c r="J128" s="59">
        <v>3269.84</v>
      </c>
      <c r="K128" s="45"/>
      <c r="L128" s="45"/>
      <c r="M128" s="45"/>
      <c r="N128" s="45"/>
      <c r="O128" s="45"/>
      <c r="P128" s="45"/>
      <c r="Q128" s="45"/>
    </row>
    <row r="129" spans="1:17" ht="55.5" x14ac:dyDescent="0.2">
      <c r="A129" s="40" t="s">
        <v>355</v>
      </c>
      <c r="B129" s="41" t="s">
        <v>356</v>
      </c>
      <c r="C129" s="42" t="s">
        <v>358</v>
      </c>
      <c r="D129" s="31" t="s">
        <v>357</v>
      </c>
      <c r="E129" s="43" t="s">
        <v>359</v>
      </c>
      <c r="F129" s="44">
        <v>408.65</v>
      </c>
      <c r="G129" s="44">
        <v>396.7</v>
      </c>
      <c r="H129" s="44">
        <v>9.48</v>
      </c>
      <c r="I129" s="45"/>
      <c r="J129" s="45">
        <v>73.56</v>
      </c>
      <c r="K129" s="45">
        <v>71.41</v>
      </c>
      <c r="L129" s="45">
        <v>1.71</v>
      </c>
      <c r="M129" s="45"/>
      <c r="N129" s="45">
        <v>36.799999999999997</v>
      </c>
      <c r="O129" s="45">
        <v>6.62</v>
      </c>
      <c r="P129" s="45">
        <v>0.13</v>
      </c>
      <c r="Q129" s="45">
        <v>0.02</v>
      </c>
    </row>
    <row r="130" spans="1:17" ht="36" outlineLevel="1" x14ac:dyDescent="0.2">
      <c r="A130" s="47" t="s">
        <v>51</v>
      </c>
      <c r="B130" s="48" t="s">
        <v>360</v>
      </c>
      <c r="C130" s="49" t="s">
        <v>361</v>
      </c>
      <c r="D130" s="50" t="s">
        <v>255</v>
      </c>
      <c r="E130" s="51" t="s">
        <v>362</v>
      </c>
      <c r="F130" s="52">
        <v>72.89</v>
      </c>
      <c r="G130" s="45"/>
      <c r="H130" s="45"/>
      <c r="I130" s="45"/>
      <c r="J130" s="53">
        <v>1502.26</v>
      </c>
      <c r="K130" s="45"/>
      <c r="L130" s="45"/>
      <c r="M130" s="45"/>
      <c r="N130" s="45"/>
      <c r="O130" s="45"/>
      <c r="P130" s="45"/>
      <c r="Q130" s="45"/>
    </row>
    <row r="131" spans="1:17" ht="63" x14ac:dyDescent="0.2">
      <c r="A131" s="54" t="s">
        <v>363</v>
      </c>
      <c r="B131" s="41" t="s">
        <v>101</v>
      </c>
      <c r="C131" s="55" t="s">
        <v>365</v>
      </c>
      <c r="D131" s="56" t="s">
        <v>255</v>
      </c>
      <c r="E131" s="57">
        <v>20.61</v>
      </c>
      <c r="F131" s="58" t="s">
        <v>366</v>
      </c>
      <c r="G131" s="45"/>
      <c r="H131" s="45"/>
      <c r="I131" s="45"/>
      <c r="J131" s="59">
        <v>7282.13</v>
      </c>
      <c r="K131" s="45"/>
      <c r="L131" s="45"/>
      <c r="M131" s="45"/>
      <c r="N131" s="45"/>
      <c r="O131" s="45"/>
      <c r="P131" s="45"/>
      <c r="Q131" s="45"/>
    </row>
    <row r="132" spans="1:17" ht="43.5" x14ac:dyDescent="0.2">
      <c r="A132" s="40" t="s">
        <v>367</v>
      </c>
      <c r="B132" s="41" t="s">
        <v>368</v>
      </c>
      <c r="C132" s="42" t="s">
        <v>370</v>
      </c>
      <c r="D132" s="31" t="s">
        <v>369</v>
      </c>
      <c r="E132" s="43" t="s">
        <v>371</v>
      </c>
      <c r="F132" s="44">
        <v>696.65</v>
      </c>
      <c r="G132" s="44">
        <v>688.84</v>
      </c>
      <c r="H132" s="44">
        <v>5.83</v>
      </c>
      <c r="I132" s="45"/>
      <c r="J132" s="45">
        <v>41.8</v>
      </c>
      <c r="K132" s="45">
        <v>41.33</v>
      </c>
      <c r="L132" s="45">
        <v>0.35</v>
      </c>
      <c r="M132" s="45"/>
      <c r="N132" s="45">
        <v>63.9</v>
      </c>
      <c r="O132" s="45">
        <v>3.83</v>
      </c>
      <c r="P132" s="45">
        <v>0.08</v>
      </c>
      <c r="Q132" s="45"/>
    </row>
    <row r="133" spans="1:17" ht="36" outlineLevel="1" x14ac:dyDescent="0.2">
      <c r="A133" s="47" t="s">
        <v>51</v>
      </c>
      <c r="B133" s="48" t="s">
        <v>372</v>
      </c>
      <c r="C133" s="49" t="s">
        <v>373</v>
      </c>
      <c r="D133" s="50" t="s">
        <v>209</v>
      </c>
      <c r="E133" s="51" t="s">
        <v>374</v>
      </c>
      <c r="F133" s="52">
        <v>24.3</v>
      </c>
      <c r="G133" s="45"/>
      <c r="H133" s="45"/>
      <c r="I133" s="45"/>
      <c r="J133" s="53">
        <v>145.80000000000001</v>
      </c>
      <c r="K133" s="45"/>
      <c r="L133" s="45"/>
      <c r="M133" s="45"/>
      <c r="N133" s="45"/>
      <c r="O133" s="45"/>
      <c r="P133" s="45"/>
      <c r="Q133" s="45"/>
    </row>
    <row r="134" spans="1:17" ht="41.25" x14ac:dyDescent="0.2">
      <c r="A134" s="54" t="s">
        <v>375</v>
      </c>
      <c r="B134" s="41" t="s">
        <v>101</v>
      </c>
      <c r="C134" s="55" t="s">
        <v>377</v>
      </c>
      <c r="D134" s="56" t="s">
        <v>209</v>
      </c>
      <c r="E134" s="57">
        <v>6</v>
      </c>
      <c r="F134" s="58">
        <v>332.37</v>
      </c>
      <c r="G134" s="45"/>
      <c r="H134" s="45"/>
      <c r="I134" s="45"/>
      <c r="J134" s="59">
        <v>1994.22</v>
      </c>
      <c r="K134" s="45"/>
      <c r="L134" s="45"/>
      <c r="M134" s="45"/>
      <c r="N134" s="45"/>
      <c r="O134" s="45"/>
      <c r="P134" s="45"/>
      <c r="Q134" s="45"/>
    </row>
    <row r="135" spans="1:17" ht="43.5" x14ac:dyDescent="0.2">
      <c r="A135" s="40" t="s">
        <v>378</v>
      </c>
      <c r="B135" s="41" t="s">
        <v>379</v>
      </c>
      <c r="C135" s="42" t="s">
        <v>380</v>
      </c>
      <c r="D135" s="31" t="s">
        <v>369</v>
      </c>
      <c r="E135" s="43" t="s">
        <v>381</v>
      </c>
      <c r="F135" s="44">
        <v>580.23</v>
      </c>
      <c r="G135" s="44">
        <v>572.41999999999996</v>
      </c>
      <c r="H135" s="44">
        <v>5.83</v>
      </c>
      <c r="I135" s="45"/>
      <c r="J135" s="45">
        <v>23.21</v>
      </c>
      <c r="K135" s="45">
        <v>22.9</v>
      </c>
      <c r="L135" s="45">
        <v>0.23</v>
      </c>
      <c r="M135" s="45"/>
      <c r="N135" s="45">
        <v>53.1</v>
      </c>
      <c r="O135" s="45">
        <v>2.12</v>
      </c>
      <c r="P135" s="45">
        <v>0.08</v>
      </c>
      <c r="Q135" s="45"/>
    </row>
    <row r="136" spans="1:17" ht="36" outlineLevel="1" x14ac:dyDescent="0.2">
      <c r="A136" s="47" t="s">
        <v>51</v>
      </c>
      <c r="B136" s="48" t="s">
        <v>382</v>
      </c>
      <c r="C136" s="49" t="s">
        <v>383</v>
      </c>
      <c r="D136" s="50" t="s">
        <v>209</v>
      </c>
      <c r="E136" s="51" t="s">
        <v>384</v>
      </c>
      <c r="F136" s="52">
        <v>85.03</v>
      </c>
      <c r="G136" s="45"/>
      <c r="H136" s="45"/>
      <c r="I136" s="45"/>
      <c r="J136" s="53">
        <v>340.12</v>
      </c>
      <c r="K136" s="45"/>
      <c r="L136" s="45"/>
      <c r="M136" s="45"/>
      <c r="N136" s="45"/>
      <c r="O136" s="45"/>
      <c r="P136" s="45"/>
      <c r="Q136" s="45"/>
    </row>
    <row r="137" spans="1:17" ht="41.25" x14ac:dyDescent="0.2">
      <c r="A137" s="54" t="s">
        <v>385</v>
      </c>
      <c r="B137" s="41" t="s">
        <v>101</v>
      </c>
      <c r="C137" s="55" t="s">
        <v>387</v>
      </c>
      <c r="D137" s="56" t="s">
        <v>209</v>
      </c>
      <c r="E137" s="57">
        <v>4</v>
      </c>
      <c r="F137" s="58">
        <v>327.89</v>
      </c>
      <c r="G137" s="45"/>
      <c r="H137" s="45"/>
      <c r="I137" s="45"/>
      <c r="J137" s="59">
        <v>1311.56</v>
      </c>
      <c r="K137" s="45"/>
      <c r="L137" s="45"/>
      <c r="M137" s="45"/>
      <c r="N137" s="45"/>
      <c r="O137" s="45"/>
      <c r="P137" s="45"/>
      <c r="Q137" s="45"/>
    </row>
    <row r="138" spans="1:17" ht="19.149999999999999" customHeight="1" x14ac:dyDescent="0.2">
      <c r="A138" s="108" t="s">
        <v>388</v>
      </c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ht="70.5" x14ac:dyDescent="0.2">
      <c r="A139" s="40" t="s">
        <v>389</v>
      </c>
      <c r="B139" s="41" t="s">
        <v>390</v>
      </c>
      <c r="C139" s="42" t="s">
        <v>392</v>
      </c>
      <c r="D139" s="31" t="s">
        <v>391</v>
      </c>
      <c r="E139" s="46">
        <v>1</v>
      </c>
      <c r="F139" s="44">
        <v>53.21</v>
      </c>
      <c r="G139" s="44">
        <v>18.71</v>
      </c>
      <c r="H139" s="44">
        <v>11.85</v>
      </c>
      <c r="I139" s="45"/>
      <c r="J139" s="45">
        <v>53.21</v>
      </c>
      <c r="K139" s="45">
        <v>18.71</v>
      </c>
      <c r="L139" s="45">
        <v>11.85</v>
      </c>
      <c r="M139" s="45"/>
      <c r="N139" s="45">
        <v>1.4490000000000001</v>
      </c>
      <c r="O139" s="45">
        <v>1.45</v>
      </c>
      <c r="P139" s="45">
        <v>0.05</v>
      </c>
      <c r="Q139" s="45">
        <v>0.05</v>
      </c>
    </row>
    <row r="140" spans="1:17" ht="41.25" x14ac:dyDescent="0.2">
      <c r="A140" s="54" t="s">
        <v>393</v>
      </c>
      <c r="B140" s="41" t="s">
        <v>394</v>
      </c>
      <c r="C140" s="55" t="s">
        <v>396</v>
      </c>
      <c r="D140" s="56" t="s">
        <v>209</v>
      </c>
      <c r="E140" s="57">
        <v>1</v>
      </c>
      <c r="F140" s="58">
        <v>23262.51</v>
      </c>
      <c r="G140" s="45"/>
      <c r="H140" s="45"/>
      <c r="I140" s="45"/>
      <c r="J140" s="59">
        <v>23262.51</v>
      </c>
      <c r="K140" s="45"/>
      <c r="L140" s="45"/>
      <c r="M140" s="45"/>
      <c r="N140" s="45"/>
      <c r="O140" s="45"/>
      <c r="P140" s="45"/>
      <c r="Q140" s="45"/>
    </row>
    <row r="141" spans="1:17" ht="24" x14ac:dyDescent="0.2">
      <c r="A141" s="40" t="s">
        <v>397</v>
      </c>
      <c r="B141" s="41" t="s">
        <v>398</v>
      </c>
      <c r="C141" s="42" t="s">
        <v>399</v>
      </c>
      <c r="D141" s="31" t="s">
        <v>400</v>
      </c>
      <c r="E141" s="43" t="s">
        <v>401</v>
      </c>
      <c r="F141" s="44">
        <v>172.15</v>
      </c>
      <c r="G141" s="44">
        <v>117.47</v>
      </c>
      <c r="H141" s="44">
        <v>54.68</v>
      </c>
      <c r="I141" s="44">
        <v>7.35</v>
      </c>
      <c r="J141" s="45">
        <v>20.66</v>
      </c>
      <c r="K141" s="45">
        <v>14.1</v>
      </c>
      <c r="L141" s="45">
        <v>6.56</v>
      </c>
      <c r="M141" s="45">
        <v>0.88</v>
      </c>
      <c r="N141" s="45">
        <v>12.3</v>
      </c>
      <c r="O141" s="45">
        <v>1.48</v>
      </c>
      <c r="P141" s="45">
        <v>0.45</v>
      </c>
      <c r="Q141" s="45">
        <v>0.05</v>
      </c>
    </row>
    <row r="142" spans="1:17" ht="60" x14ac:dyDescent="0.2">
      <c r="A142" s="40" t="s">
        <v>402</v>
      </c>
      <c r="B142" s="41" t="s">
        <v>403</v>
      </c>
      <c r="C142" s="42" t="s">
        <v>404</v>
      </c>
      <c r="D142" s="31" t="s">
        <v>405</v>
      </c>
      <c r="E142" s="43" t="s">
        <v>401</v>
      </c>
      <c r="F142" s="44">
        <v>205.09</v>
      </c>
      <c r="G142" s="44">
        <v>205.09</v>
      </c>
      <c r="H142" s="45"/>
      <c r="I142" s="45"/>
      <c r="J142" s="45">
        <v>24.61</v>
      </c>
      <c r="K142" s="45">
        <v>24.61</v>
      </c>
      <c r="L142" s="45"/>
      <c r="M142" s="45"/>
      <c r="N142" s="45">
        <v>20.8</v>
      </c>
      <c r="O142" s="45">
        <v>2.5</v>
      </c>
      <c r="P142" s="45"/>
      <c r="Q142" s="45"/>
    </row>
    <row r="143" spans="1:17" ht="102" x14ac:dyDescent="0.2">
      <c r="A143" s="40" t="s">
        <v>406</v>
      </c>
      <c r="B143" s="41" t="s">
        <v>407</v>
      </c>
      <c r="C143" s="42" t="s">
        <v>408</v>
      </c>
      <c r="D143" s="31" t="s">
        <v>79</v>
      </c>
      <c r="E143" s="43" t="s">
        <v>401</v>
      </c>
      <c r="F143" s="44">
        <v>387.17</v>
      </c>
      <c r="G143" s="44">
        <v>356.76</v>
      </c>
      <c r="H143" s="44">
        <v>4.9000000000000004</v>
      </c>
      <c r="I143" s="44">
        <v>0.16</v>
      </c>
      <c r="J143" s="45">
        <v>46.46</v>
      </c>
      <c r="K143" s="45">
        <v>42.81</v>
      </c>
      <c r="L143" s="45">
        <v>0.59</v>
      </c>
      <c r="M143" s="45">
        <v>0.02</v>
      </c>
      <c r="N143" s="45">
        <v>32.2575</v>
      </c>
      <c r="O143" s="45">
        <v>3.87</v>
      </c>
      <c r="P143" s="45">
        <v>7.4999999999999997E-2</v>
      </c>
      <c r="Q143" s="45">
        <v>0.01</v>
      </c>
    </row>
    <row r="144" spans="1:17" ht="48" outlineLevel="1" x14ac:dyDescent="0.2">
      <c r="A144" s="47" t="s">
        <v>51</v>
      </c>
      <c r="B144" s="48" t="s">
        <v>409</v>
      </c>
      <c r="C144" s="49" t="s">
        <v>410</v>
      </c>
      <c r="D144" s="50" t="s">
        <v>72</v>
      </c>
      <c r="E144" s="51" t="s">
        <v>411</v>
      </c>
      <c r="F144" s="52">
        <v>14369</v>
      </c>
      <c r="G144" s="45"/>
      <c r="H144" s="45"/>
      <c r="I144" s="45"/>
      <c r="J144" s="53">
        <v>45.98</v>
      </c>
      <c r="K144" s="45"/>
      <c r="L144" s="45"/>
      <c r="M144" s="45"/>
      <c r="N144" s="45"/>
      <c r="O144" s="45"/>
      <c r="P144" s="45"/>
      <c r="Q144" s="45"/>
    </row>
    <row r="145" spans="1:17" ht="24" outlineLevel="1" x14ac:dyDescent="0.2">
      <c r="A145" s="47" t="s">
        <v>51</v>
      </c>
      <c r="B145" s="48" t="s">
        <v>412</v>
      </c>
      <c r="C145" s="49" t="s">
        <v>413</v>
      </c>
      <c r="D145" s="50" t="s">
        <v>72</v>
      </c>
      <c r="E145" s="51" t="s">
        <v>414</v>
      </c>
      <c r="F145" s="52">
        <v>30954</v>
      </c>
      <c r="G145" s="45"/>
      <c r="H145" s="45"/>
      <c r="I145" s="45"/>
      <c r="J145" s="53">
        <v>30.95</v>
      </c>
      <c r="K145" s="45"/>
      <c r="L145" s="45"/>
      <c r="M145" s="45"/>
      <c r="N145" s="45"/>
      <c r="O145" s="45"/>
      <c r="P145" s="45"/>
      <c r="Q145" s="45"/>
    </row>
    <row r="146" spans="1:17" ht="63" x14ac:dyDescent="0.2">
      <c r="A146" s="54" t="s">
        <v>415</v>
      </c>
      <c r="B146" s="41" t="s">
        <v>326</v>
      </c>
      <c r="C146" s="55" t="s">
        <v>417</v>
      </c>
      <c r="D146" s="56" t="s">
        <v>160</v>
      </c>
      <c r="E146" s="57">
        <v>1</v>
      </c>
      <c r="F146" s="58" t="s">
        <v>418</v>
      </c>
      <c r="G146" s="45"/>
      <c r="H146" s="45"/>
      <c r="I146" s="45"/>
      <c r="J146" s="59">
        <v>117.23</v>
      </c>
      <c r="K146" s="45"/>
      <c r="L146" s="45"/>
      <c r="M146" s="45"/>
      <c r="N146" s="45"/>
      <c r="O146" s="45"/>
      <c r="P146" s="45"/>
      <c r="Q146" s="45"/>
    </row>
    <row r="147" spans="1:17" ht="75" x14ac:dyDescent="0.2">
      <c r="A147" s="54" t="s">
        <v>419</v>
      </c>
      <c r="B147" s="41" t="s">
        <v>101</v>
      </c>
      <c r="C147" s="55" t="s">
        <v>421</v>
      </c>
      <c r="D147" s="56" t="s">
        <v>160</v>
      </c>
      <c r="E147" s="57">
        <v>3.2</v>
      </c>
      <c r="F147" s="58" t="s">
        <v>422</v>
      </c>
      <c r="G147" s="45"/>
      <c r="H147" s="45"/>
      <c r="I147" s="45"/>
      <c r="J147" s="59">
        <v>1621.6</v>
      </c>
      <c r="K147" s="45"/>
      <c r="L147" s="45"/>
      <c r="M147" s="45"/>
      <c r="N147" s="45"/>
      <c r="O147" s="45"/>
      <c r="P147" s="45"/>
      <c r="Q147" s="45"/>
    </row>
    <row r="148" spans="1:17" ht="26.1" customHeight="1" x14ac:dyDescent="0.2">
      <c r="A148" s="108" t="s">
        <v>423</v>
      </c>
      <c r="B148" s="109"/>
      <c r="C148" s="109"/>
      <c r="D148" s="109"/>
      <c r="E148" s="109"/>
      <c r="F148" s="109"/>
      <c r="G148" s="109"/>
      <c r="H148" s="109"/>
      <c r="I148" s="109"/>
      <c r="J148" s="44">
        <v>546403.35</v>
      </c>
      <c r="K148" s="44">
        <v>104526.2</v>
      </c>
      <c r="L148" s="44">
        <v>13697.81</v>
      </c>
      <c r="M148" s="44">
        <v>2503.9699999999998</v>
      </c>
      <c r="N148" s="45"/>
      <c r="O148" s="44">
        <v>1109.6600000000001</v>
      </c>
      <c r="P148" s="45"/>
      <c r="Q148" s="44">
        <v>27.37</v>
      </c>
    </row>
    <row r="149" spans="1:17" ht="15" x14ac:dyDescent="0.2">
      <c r="A149" s="108" t="s">
        <v>424</v>
      </c>
      <c r="B149" s="109"/>
      <c r="C149" s="109"/>
      <c r="D149" s="109"/>
      <c r="E149" s="109"/>
      <c r="F149" s="109"/>
      <c r="G149" s="109"/>
      <c r="H149" s="109"/>
      <c r="I149" s="109"/>
      <c r="J149" s="44">
        <v>88307.96</v>
      </c>
      <c r="K149" s="45"/>
      <c r="L149" s="45"/>
      <c r="M149" s="45"/>
      <c r="N149" s="45"/>
      <c r="O149" s="45"/>
      <c r="P149" s="45"/>
      <c r="Q149" s="45"/>
    </row>
    <row r="150" spans="1:17" ht="15" x14ac:dyDescent="0.2">
      <c r="A150" s="108" t="s">
        <v>425</v>
      </c>
      <c r="B150" s="109"/>
      <c r="C150" s="109"/>
      <c r="D150" s="109"/>
      <c r="E150" s="109"/>
      <c r="F150" s="109"/>
      <c r="G150" s="109"/>
      <c r="H150" s="109"/>
      <c r="I150" s="109"/>
      <c r="J150" s="44">
        <v>47447.97</v>
      </c>
      <c r="K150" s="45"/>
      <c r="L150" s="45"/>
      <c r="M150" s="45"/>
      <c r="N150" s="45"/>
      <c r="O150" s="45"/>
      <c r="P150" s="45"/>
      <c r="Q150" s="45"/>
    </row>
    <row r="151" spans="1:17" ht="15" x14ac:dyDescent="0.2">
      <c r="A151" s="110" t="s">
        <v>426</v>
      </c>
      <c r="B151" s="109"/>
      <c r="C151" s="109"/>
      <c r="D151" s="109"/>
      <c r="E151" s="109"/>
      <c r="F151" s="109"/>
      <c r="G151" s="109"/>
      <c r="H151" s="109"/>
      <c r="I151" s="109"/>
      <c r="J151" s="45"/>
      <c r="K151" s="45"/>
      <c r="L151" s="45"/>
      <c r="M151" s="45"/>
      <c r="N151" s="45"/>
      <c r="O151" s="45"/>
      <c r="P151" s="45"/>
      <c r="Q151" s="45"/>
    </row>
    <row r="152" spans="1:17" ht="15" x14ac:dyDescent="0.2">
      <c r="A152" s="108" t="s">
        <v>427</v>
      </c>
      <c r="B152" s="109"/>
      <c r="C152" s="109"/>
      <c r="D152" s="109"/>
      <c r="E152" s="109"/>
      <c r="F152" s="109"/>
      <c r="G152" s="109"/>
      <c r="H152" s="109"/>
      <c r="I152" s="109"/>
      <c r="J152" s="45"/>
      <c r="K152" s="45"/>
      <c r="L152" s="45"/>
      <c r="M152" s="45"/>
      <c r="N152" s="45"/>
      <c r="O152" s="45"/>
      <c r="P152" s="45"/>
      <c r="Q152" s="45"/>
    </row>
    <row r="153" spans="1:17" ht="26.1" customHeight="1" x14ac:dyDescent="0.2">
      <c r="A153" s="108" t="s">
        <v>428</v>
      </c>
      <c r="B153" s="109"/>
      <c r="C153" s="109"/>
      <c r="D153" s="109"/>
      <c r="E153" s="109"/>
      <c r="F153" s="109"/>
      <c r="G153" s="109"/>
      <c r="H153" s="109"/>
      <c r="I153" s="109"/>
      <c r="J153" s="45"/>
      <c r="K153" s="45"/>
      <c r="L153" s="45"/>
      <c r="M153" s="45"/>
      <c r="N153" s="45"/>
      <c r="O153" s="45"/>
      <c r="P153" s="45"/>
      <c r="Q153" s="45"/>
    </row>
    <row r="154" spans="1:17" ht="15" x14ac:dyDescent="0.2">
      <c r="A154" s="108" t="s">
        <v>429</v>
      </c>
      <c r="B154" s="109"/>
      <c r="C154" s="109"/>
      <c r="D154" s="109"/>
      <c r="E154" s="109"/>
      <c r="F154" s="109"/>
      <c r="G154" s="109"/>
      <c r="H154" s="109"/>
      <c r="I154" s="109"/>
      <c r="J154" s="44">
        <v>1355.6</v>
      </c>
      <c r="K154" s="44">
        <v>1308.51</v>
      </c>
      <c r="L154" s="44">
        <v>47.09</v>
      </c>
      <c r="M154" s="45"/>
      <c r="N154" s="45"/>
      <c r="O154" s="44">
        <v>127.25</v>
      </c>
      <c r="P154" s="45"/>
      <c r="Q154" s="45"/>
    </row>
    <row r="155" spans="1:17" ht="15" x14ac:dyDescent="0.2">
      <c r="A155" s="108" t="s">
        <v>430</v>
      </c>
      <c r="B155" s="109"/>
      <c r="C155" s="109"/>
      <c r="D155" s="109"/>
      <c r="E155" s="109"/>
      <c r="F155" s="109"/>
      <c r="G155" s="109"/>
      <c r="H155" s="109"/>
      <c r="I155" s="109"/>
      <c r="J155" s="44">
        <v>11028.31</v>
      </c>
      <c r="K155" s="44">
        <v>10795.21</v>
      </c>
      <c r="L155" s="44">
        <v>233.1</v>
      </c>
      <c r="M155" s="45"/>
      <c r="N155" s="45"/>
      <c r="O155" s="44">
        <v>127.25</v>
      </c>
      <c r="P155" s="45"/>
      <c r="Q155" s="45"/>
    </row>
    <row r="156" spans="1:17" ht="15" x14ac:dyDescent="0.2">
      <c r="A156" s="108" t="s">
        <v>431</v>
      </c>
      <c r="B156" s="109"/>
      <c r="C156" s="109"/>
      <c r="D156" s="109"/>
      <c r="E156" s="109"/>
      <c r="F156" s="109"/>
      <c r="G156" s="109"/>
      <c r="H156" s="109"/>
      <c r="I156" s="109"/>
      <c r="J156" s="44">
        <v>9084.17</v>
      </c>
      <c r="K156" s="45"/>
      <c r="L156" s="45"/>
      <c r="M156" s="45"/>
      <c r="N156" s="45"/>
      <c r="O156" s="45"/>
      <c r="P156" s="45"/>
      <c r="Q156" s="45"/>
    </row>
    <row r="157" spans="1:17" ht="15" x14ac:dyDescent="0.2">
      <c r="A157" s="108" t="s">
        <v>432</v>
      </c>
      <c r="B157" s="109"/>
      <c r="C157" s="109"/>
      <c r="D157" s="109"/>
      <c r="E157" s="109"/>
      <c r="F157" s="109"/>
      <c r="G157" s="109"/>
      <c r="H157" s="109"/>
      <c r="I157" s="109"/>
      <c r="J157" s="44">
        <v>5138.5200000000004</v>
      </c>
      <c r="K157" s="45"/>
      <c r="L157" s="45"/>
      <c r="M157" s="45"/>
      <c r="N157" s="45"/>
      <c r="O157" s="45"/>
      <c r="P157" s="45"/>
      <c r="Q157" s="45"/>
    </row>
    <row r="158" spans="1:17" ht="15" x14ac:dyDescent="0.2">
      <c r="A158" s="108" t="s">
        <v>433</v>
      </c>
      <c r="B158" s="109"/>
      <c r="C158" s="109"/>
      <c r="D158" s="109"/>
      <c r="E158" s="109"/>
      <c r="F158" s="109"/>
      <c r="G158" s="109"/>
      <c r="H158" s="109"/>
      <c r="I158" s="109"/>
      <c r="J158" s="44">
        <v>25251</v>
      </c>
      <c r="K158" s="45"/>
      <c r="L158" s="45"/>
      <c r="M158" s="45"/>
      <c r="N158" s="45"/>
      <c r="O158" s="44">
        <v>127.25</v>
      </c>
      <c r="P158" s="45"/>
      <c r="Q158" s="45"/>
    </row>
    <row r="159" spans="1:17" ht="15" x14ac:dyDescent="0.2">
      <c r="A159" s="108" t="s">
        <v>434</v>
      </c>
      <c r="B159" s="109"/>
      <c r="C159" s="109"/>
      <c r="D159" s="109"/>
      <c r="E159" s="109"/>
      <c r="F159" s="109"/>
      <c r="G159" s="109"/>
      <c r="H159" s="109"/>
      <c r="I159" s="109"/>
      <c r="J159" s="45"/>
      <c r="K159" s="45"/>
      <c r="L159" s="45"/>
      <c r="M159" s="45"/>
      <c r="N159" s="45"/>
      <c r="O159" s="45"/>
      <c r="P159" s="45"/>
      <c r="Q159" s="45"/>
    </row>
    <row r="160" spans="1:17" ht="15" x14ac:dyDescent="0.2">
      <c r="A160" s="108" t="s">
        <v>435</v>
      </c>
      <c r="B160" s="109"/>
      <c r="C160" s="109"/>
      <c r="D160" s="109"/>
      <c r="E160" s="109"/>
      <c r="F160" s="109"/>
      <c r="G160" s="109"/>
      <c r="H160" s="109"/>
      <c r="I160" s="109"/>
      <c r="J160" s="44">
        <v>2518.0300000000002</v>
      </c>
      <c r="K160" s="44">
        <v>1586.73</v>
      </c>
      <c r="L160" s="44">
        <v>138.91</v>
      </c>
      <c r="M160" s="44">
        <v>19.63</v>
      </c>
      <c r="N160" s="45"/>
      <c r="O160" s="44">
        <v>146.44999999999999</v>
      </c>
      <c r="P160" s="45"/>
      <c r="Q160" s="44">
        <v>1.98</v>
      </c>
    </row>
    <row r="161" spans="1:17" ht="15" x14ac:dyDescent="0.2">
      <c r="A161" s="108" t="s">
        <v>430</v>
      </c>
      <c r="B161" s="109"/>
      <c r="C161" s="109"/>
      <c r="D161" s="109"/>
      <c r="E161" s="109"/>
      <c r="F161" s="109"/>
      <c r="G161" s="109"/>
      <c r="H161" s="109"/>
      <c r="I161" s="109"/>
      <c r="J161" s="44">
        <v>15980.96</v>
      </c>
      <c r="K161" s="44">
        <v>13090.52</v>
      </c>
      <c r="L161" s="44">
        <v>687.6</v>
      </c>
      <c r="M161" s="44">
        <v>161.94999999999999</v>
      </c>
      <c r="N161" s="45"/>
      <c r="O161" s="44">
        <v>146.44999999999999</v>
      </c>
      <c r="P161" s="45"/>
      <c r="Q161" s="44">
        <v>1.98</v>
      </c>
    </row>
    <row r="162" spans="1:17" ht="15" x14ac:dyDescent="0.2">
      <c r="A162" s="108" t="s">
        <v>436</v>
      </c>
      <c r="B162" s="109"/>
      <c r="C162" s="109"/>
      <c r="D162" s="109"/>
      <c r="E162" s="109"/>
      <c r="F162" s="109"/>
      <c r="G162" s="109"/>
      <c r="H162" s="109"/>
      <c r="I162" s="109"/>
      <c r="J162" s="44">
        <v>9349.6200000000008</v>
      </c>
      <c r="K162" s="45"/>
      <c r="L162" s="45"/>
      <c r="M162" s="45"/>
      <c r="N162" s="45"/>
      <c r="O162" s="45"/>
      <c r="P162" s="45"/>
      <c r="Q162" s="45"/>
    </row>
    <row r="163" spans="1:17" ht="15" x14ac:dyDescent="0.2">
      <c r="A163" s="108" t="s">
        <v>437</v>
      </c>
      <c r="B163" s="109"/>
      <c r="C163" s="109"/>
      <c r="D163" s="109"/>
      <c r="E163" s="109"/>
      <c r="F163" s="109"/>
      <c r="G163" s="109"/>
      <c r="H163" s="109"/>
      <c r="I163" s="109"/>
      <c r="J163" s="44">
        <v>6891.28</v>
      </c>
      <c r="K163" s="45"/>
      <c r="L163" s="45"/>
      <c r="M163" s="45"/>
      <c r="N163" s="45"/>
      <c r="O163" s="45"/>
      <c r="P163" s="45"/>
      <c r="Q163" s="45"/>
    </row>
    <row r="164" spans="1:17" ht="15" x14ac:dyDescent="0.2">
      <c r="A164" s="108" t="s">
        <v>433</v>
      </c>
      <c r="B164" s="109"/>
      <c r="C164" s="109"/>
      <c r="D164" s="109"/>
      <c r="E164" s="109"/>
      <c r="F164" s="109"/>
      <c r="G164" s="109"/>
      <c r="H164" s="109"/>
      <c r="I164" s="109"/>
      <c r="J164" s="44">
        <v>32221.86</v>
      </c>
      <c r="K164" s="45"/>
      <c r="L164" s="45"/>
      <c r="M164" s="45"/>
      <c r="N164" s="45"/>
      <c r="O164" s="44">
        <v>146.44999999999999</v>
      </c>
      <c r="P164" s="45"/>
      <c r="Q164" s="44">
        <v>1.98</v>
      </c>
    </row>
    <row r="165" spans="1:17" ht="15" x14ac:dyDescent="0.2">
      <c r="A165" s="108" t="s">
        <v>438</v>
      </c>
      <c r="B165" s="109"/>
      <c r="C165" s="109"/>
      <c r="D165" s="109"/>
      <c r="E165" s="109"/>
      <c r="F165" s="109"/>
      <c r="G165" s="109"/>
      <c r="H165" s="109"/>
      <c r="I165" s="109"/>
      <c r="J165" s="45"/>
      <c r="K165" s="45"/>
      <c r="L165" s="45"/>
      <c r="M165" s="45"/>
      <c r="N165" s="45"/>
      <c r="O165" s="45"/>
      <c r="P165" s="45"/>
      <c r="Q165" s="45"/>
    </row>
    <row r="166" spans="1:17" ht="15" x14ac:dyDescent="0.2">
      <c r="A166" s="108" t="s">
        <v>439</v>
      </c>
      <c r="B166" s="109"/>
      <c r="C166" s="109"/>
      <c r="D166" s="109"/>
      <c r="E166" s="109"/>
      <c r="F166" s="109"/>
      <c r="G166" s="109"/>
      <c r="H166" s="109"/>
      <c r="I166" s="109"/>
      <c r="J166" s="44">
        <v>4210.8</v>
      </c>
      <c r="K166" s="44">
        <v>3303.71</v>
      </c>
      <c r="L166" s="44">
        <v>757.27</v>
      </c>
      <c r="M166" s="44">
        <v>184.46</v>
      </c>
      <c r="N166" s="45"/>
      <c r="O166" s="44">
        <v>251.42</v>
      </c>
      <c r="P166" s="45"/>
      <c r="Q166" s="44">
        <v>14.3</v>
      </c>
    </row>
    <row r="167" spans="1:17" ht="15" x14ac:dyDescent="0.2">
      <c r="A167" s="108" t="s">
        <v>430</v>
      </c>
      <c r="B167" s="109"/>
      <c r="C167" s="109"/>
      <c r="D167" s="109"/>
      <c r="E167" s="109"/>
      <c r="F167" s="109"/>
      <c r="G167" s="109"/>
      <c r="H167" s="109"/>
      <c r="I167" s="109"/>
      <c r="J167" s="44">
        <v>31420.6</v>
      </c>
      <c r="K167" s="44">
        <v>27255.61</v>
      </c>
      <c r="L167" s="44">
        <v>3748.49</v>
      </c>
      <c r="M167" s="44">
        <v>1521.8</v>
      </c>
      <c r="N167" s="45"/>
      <c r="O167" s="44">
        <v>251.42</v>
      </c>
      <c r="P167" s="45"/>
      <c r="Q167" s="44">
        <v>14.3</v>
      </c>
    </row>
    <row r="168" spans="1:17" ht="15" x14ac:dyDescent="0.2">
      <c r="A168" s="108" t="s">
        <v>440</v>
      </c>
      <c r="B168" s="109"/>
      <c r="C168" s="109"/>
      <c r="D168" s="109"/>
      <c r="E168" s="109"/>
      <c r="F168" s="109"/>
      <c r="G168" s="109"/>
      <c r="H168" s="109"/>
      <c r="I168" s="109"/>
      <c r="J168" s="44">
        <v>23115.45</v>
      </c>
      <c r="K168" s="45"/>
      <c r="L168" s="45"/>
      <c r="M168" s="45"/>
      <c r="N168" s="45"/>
      <c r="O168" s="45"/>
      <c r="P168" s="45"/>
      <c r="Q168" s="45"/>
    </row>
    <row r="169" spans="1:17" ht="15" x14ac:dyDescent="0.2">
      <c r="A169" s="108" t="s">
        <v>441</v>
      </c>
      <c r="B169" s="109"/>
      <c r="C169" s="109"/>
      <c r="D169" s="109"/>
      <c r="E169" s="109"/>
      <c r="F169" s="109"/>
      <c r="G169" s="109"/>
      <c r="H169" s="109"/>
      <c r="I169" s="109"/>
      <c r="J169" s="44">
        <v>10762.75</v>
      </c>
      <c r="K169" s="45"/>
      <c r="L169" s="45"/>
      <c r="M169" s="45"/>
      <c r="N169" s="45"/>
      <c r="O169" s="45"/>
      <c r="P169" s="45"/>
      <c r="Q169" s="45"/>
    </row>
    <row r="170" spans="1:17" ht="15" x14ac:dyDescent="0.2">
      <c r="A170" s="108" t="s">
        <v>433</v>
      </c>
      <c r="B170" s="109"/>
      <c r="C170" s="109"/>
      <c r="D170" s="109"/>
      <c r="E170" s="109"/>
      <c r="F170" s="109"/>
      <c r="G170" s="109"/>
      <c r="H170" s="109"/>
      <c r="I170" s="109"/>
      <c r="J170" s="44">
        <v>65298.8</v>
      </c>
      <c r="K170" s="45"/>
      <c r="L170" s="45"/>
      <c r="M170" s="45"/>
      <c r="N170" s="45"/>
      <c r="O170" s="44">
        <v>251.42</v>
      </c>
      <c r="P170" s="45"/>
      <c r="Q170" s="44">
        <v>14.3</v>
      </c>
    </row>
    <row r="171" spans="1:17" ht="15" x14ac:dyDescent="0.2">
      <c r="A171" s="108" t="s">
        <v>442</v>
      </c>
      <c r="B171" s="109"/>
      <c r="C171" s="109"/>
      <c r="D171" s="109"/>
      <c r="E171" s="109"/>
      <c r="F171" s="109"/>
      <c r="G171" s="109"/>
      <c r="H171" s="109"/>
      <c r="I171" s="109"/>
      <c r="J171" s="45"/>
      <c r="K171" s="45"/>
      <c r="L171" s="45"/>
      <c r="M171" s="45"/>
      <c r="N171" s="45"/>
      <c r="O171" s="45"/>
      <c r="P171" s="45"/>
      <c r="Q171" s="45"/>
    </row>
    <row r="172" spans="1:17" ht="15" x14ac:dyDescent="0.2">
      <c r="A172" s="108" t="s">
        <v>443</v>
      </c>
      <c r="B172" s="109"/>
      <c r="C172" s="109"/>
      <c r="D172" s="109"/>
      <c r="E172" s="109"/>
      <c r="F172" s="109"/>
      <c r="G172" s="109"/>
      <c r="H172" s="109"/>
      <c r="I172" s="109"/>
      <c r="J172" s="44">
        <v>123.89</v>
      </c>
      <c r="K172" s="44">
        <v>76.64</v>
      </c>
      <c r="L172" s="44">
        <v>9.26</v>
      </c>
      <c r="M172" s="44">
        <v>1.08</v>
      </c>
      <c r="N172" s="45"/>
      <c r="O172" s="44">
        <v>7.21</v>
      </c>
      <c r="P172" s="45"/>
      <c r="Q172" s="44">
        <v>7.0000000000000007E-2</v>
      </c>
    </row>
    <row r="173" spans="1:17" ht="15" x14ac:dyDescent="0.2">
      <c r="A173" s="108" t="s">
        <v>430</v>
      </c>
      <c r="B173" s="109"/>
      <c r="C173" s="109"/>
      <c r="D173" s="109"/>
      <c r="E173" s="109"/>
      <c r="F173" s="109"/>
      <c r="G173" s="109"/>
      <c r="H173" s="109"/>
      <c r="I173" s="109"/>
      <c r="J173" s="44">
        <v>783.73</v>
      </c>
      <c r="K173" s="44">
        <v>632.28</v>
      </c>
      <c r="L173" s="44">
        <v>45.84</v>
      </c>
      <c r="M173" s="44">
        <v>8.91</v>
      </c>
      <c r="N173" s="45"/>
      <c r="O173" s="44">
        <v>7.21</v>
      </c>
      <c r="P173" s="45"/>
      <c r="Q173" s="44">
        <v>7.0000000000000007E-2</v>
      </c>
    </row>
    <row r="174" spans="1:17" ht="15" x14ac:dyDescent="0.2">
      <c r="A174" s="108" t="s">
        <v>444</v>
      </c>
      <c r="B174" s="109"/>
      <c r="C174" s="109"/>
      <c r="D174" s="109"/>
      <c r="E174" s="109"/>
      <c r="F174" s="109"/>
      <c r="G174" s="109"/>
      <c r="H174" s="109"/>
      <c r="I174" s="109"/>
      <c r="J174" s="44">
        <v>468.71</v>
      </c>
      <c r="K174" s="45"/>
      <c r="L174" s="45"/>
      <c r="M174" s="45"/>
      <c r="N174" s="45"/>
      <c r="O174" s="45"/>
      <c r="P174" s="45"/>
      <c r="Q174" s="45"/>
    </row>
    <row r="175" spans="1:17" ht="15" x14ac:dyDescent="0.2">
      <c r="A175" s="108" t="s">
        <v>445</v>
      </c>
      <c r="B175" s="109"/>
      <c r="C175" s="109"/>
      <c r="D175" s="109"/>
      <c r="E175" s="109"/>
      <c r="F175" s="109"/>
      <c r="G175" s="109"/>
      <c r="H175" s="109"/>
      <c r="I175" s="109"/>
      <c r="J175" s="44">
        <v>359.07</v>
      </c>
      <c r="K175" s="45"/>
      <c r="L175" s="45"/>
      <c r="M175" s="45"/>
      <c r="N175" s="45"/>
      <c r="O175" s="45"/>
      <c r="P175" s="45"/>
      <c r="Q175" s="45"/>
    </row>
    <row r="176" spans="1:17" ht="15" x14ac:dyDescent="0.2">
      <c r="A176" s="108" t="s">
        <v>433</v>
      </c>
      <c r="B176" s="109"/>
      <c r="C176" s="109"/>
      <c r="D176" s="109"/>
      <c r="E176" s="109"/>
      <c r="F176" s="109"/>
      <c r="G176" s="109"/>
      <c r="H176" s="109"/>
      <c r="I176" s="109"/>
      <c r="J176" s="44">
        <v>1611.51</v>
      </c>
      <c r="K176" s="45"/>
      <c r="L176" s="45"/>
      <c r="M176" s="45"/>
      <c r="N176" s="45"/>
      <c r="O176" s="44">
        <v>7.21</v>
      </c>
      <c r="P176" s="45"/>
      <c r="Q176" s="44">
        <v>7.0000000000000007E-2</v>
      </c>
    </row>
    <row r="177" spans="1:17" ht="15" x14ac:dyDescent="0.2">
      <c r="A177" s="108" t="s">
        <v>446</v>
      </c>
      <c r="B177" s="109"/>
      <c r="C177" s="109"/>
      <c r="D177" s="109"/>
      <c r="E177" s="109"/>
      <c r="F177" s="109"/>
      <c r="G177" s="109"/>
      <c r="H177" s="109"/>
      <c r="I177" s="109"/>
      <c r="J177" s="45"/>
      <c r="K177" s="45"/>
      <c r="L177" s="45"/>
      <c r="M177" s="45"/>
      <c r="N177" s="45"/>
      <c r="O177" s="45"/>
      <c r="P177" s="45"/>
      <c r="Q177" s="45"/>
    </row>
    <row r="178" spans="1:17" ht="15" x14ac:dyDescent="0.2">
      <c r="A178" s="108" t="s">
        <v>447</v>
      </c>
      <c r="B178" s="109"/>
      <c r="C178" s="109"/>
      <c r="D178" s="109"/>
      <c r="E178" s="109"/>
      <c r="F178" s="109"/>
      <c r="G178" s="109"/>
      <c r="H178" s="109"/>
      <c r="I178" s="109"/>
      <c r="J178" s="44">
        <v>3.18</v>
      </c>
      <c r="K178" s="44">
        <v>2.14</v>
      </c>
      <c r="L178" s="44">
        <v>0.28999999999999998</v>
      </c>
      <c r="M178" s="45"/>
      <c r="N178" s="45"/>
      <c r="O178" s="44">
        <v>0.16</v>
      </c>
      <c r="P178" s="45"/>
      <c r="Q178" s="45"/>
    </row>
    <row r="179" spans="1:17" ht="15" x14ac:dyDescent="0.2">
      <c r="A179" s="108" t="s">
        <v>430</v>
      </c>
      <c r="B179" s="109"/>
      <c r="C179" s="109"/>
      <c r="D179" s="109"/>
      <c r="E179" s="109"/>
      <c r="F179" s="109"/>
      <c r="G179" s="109"/>
      <c r="H179" s="109"/>
      <c r="I179" s="109"/>
      <c r="J179" s="44">
        <v>21.19</v>
      </c>
      <c r="K179" s="44">
        <v>17.66</v>
      </c>
      <c r="L179" s="44">
        <v>1.44</v>
      </c>
      <c r="M179" s="45"/>
      <c r="N179" s="45"/>
      <c r="O179" s="44">
        <v>0.16</v>
      </c>
      <c r="P179" s="45"/>
      <c r="Q179" s="45"/>
    </row>
    <row r="180" spans="1:17" ht="15" x14ac:dyDescent="0.2">
      <c r="A180" s="108" t="s">
        <v>448</v>
      </c>
      <c r="B180" s="109"/>
      <c r="C180" s="109"/>
      <c r="D180" s="109"/>
      <c r="E180" s="109"/>
      <c r="F180" s="109"/>
      <c r="G180" s="109"/>
      <c r="H180" s="109"/>
      <c r="I180" s="109"/>
      <c r="J180" s="44">
        <v>12.16</v>
      </c>
      <c r="K180" s="45"/>
      <c r="L180" s="45"/>
      <c r="M180" s="45"/>
      <c r="N180" s="45"/>
      <c r="O180" s="45"/>
      <c r="P180" s="45"/>
      <c r="Q180" s="45"/>
    </row>
    <row r="181" spans="1:17" ht="15" x14ac:dyDescent="0.2">
      <c r="A181" s="108" t="s">
        <v>449</v>
      </c>
      <c r="B181" s="109"/>
      <c r="C181" s="109"/>
      <c r="D181" s="109"/>
      <c r="E181" s="109"/>
      <c r="F181" s="109"/>
      <c r="G181" s="109"/>
      <c r="H181" s="109"/>
      <c r="I181" s="109"/>
      <c r="J181" s="44">
        <v>8.41</v>
      </c>
      <c r="K181" s="45"/>
      <c r="L181" s="45"/>
      <c r="M181" s="45"/>
      <c r="N181" s="45"/>
      <c r="O181" s="45"/>
      <c r="P181" s="45"/>
      <c r="Q181" s="45"/>
    </row>
    <row r="182" spans="1:17" ht="15" x14ac:dyDescent="0.2">
      <c r="A182" s="108" t="s">
        <v>433</v>
      </c>
      <c r="B182" s="109"/>
      <c r="C182" s="109"/>
      <c r="D182" s="109"/>
      <c r="E182" s="109"/>
      <c r="F182" s="109"/>
      <c r="G182" s="109"/>
      <c r="H182" s="109"/>
      <c r="I182" s="109"/>
      <c r="J182" s="44">
        <v>41.76</v>
      </c>
      <c r="K182" s="45"/>
      <c r="L182" s="45"/>
      <c r="M182" s="45"/>
      <c r="N182" s="45"/>
      <c r="O182" s="44">
        <v>0.16</v>
      </c>
      <c r="P182" s="45"/>
      <c r="Q182" s="45"/>
    </row>
    <row r="183" spans="1:17" ht="15" x14ac:dyDescent="0.2">
      <c r="A183" s="108" t="s">
        <v>450</v>
      </c>
      <c r="B183" s="109"/>
      <c r="C183" s="109"/>
      <c r="D183" s="109"/>
      <c r="E183" s="109"/>
      <c r="F183" s="109"/>
      <c r="G183" s="109"/>
      <c r="H183" s="109"/>
      <c r="I183" s="109"/>
      <c r="J183" s="45"/>
      <c r="K183" s="45"/>
      <c r="L183" s="45"/>
      <c r="M183" s="45"/>
      <c r="N183" s="45"/>
      <c r="O183" s="45"/>
      <c r="P183" s="45"/>
      <c r="Q183" s="45"/>
    </row>
    <row r="184" spans="1:17" ht="15" x14ac:dyDescent="0.2">
      <c r="A184" s="108" t="s">
        <v>451</v>
      </c>
      <c r="B184" s="109"/>
      <c r="C184" s="109"/>
      <c r="D184" s="109"/>
      <c r="E184" s="109"/>
      <c r="F184" s="109"/>
      <c r="G184" s="109"/>
      <c r="H184" s="109"/>
      <c r="I184" s="109"/>
      <c r="J184" s="44">
        <v>6826.83</v>
      </c>
      <c r="K184" s="44">
        <v>1971.95</v>
      </c>
      <c r="L184" s="44">
        <v>1059.21</v>
      </c>
      <c r="M184" s="44">
        <v>87.2</v>
      </c>
      <c r="N184" s="45"/>
      <c r="O184" s="44">
        <v>177.42</v>
      </c>
      <c r="P184" s="45"/>
      <c r="Q184" s="44">
        <v>7.98</v>
      </c>
    </row>
    <row r="185" spans="1:17" ht="15" x14ac:dyDescent="0.2">
      <c r="A185" s="108" t="s">
        <v>430</v>
      </c>
      <c r="B185" s="109"/>
      <c r="C185" s="109"/>
      <c r="D185" s="109"/>
      <c r="E185" s="109"/>
      <c r="F185" s="109"/>
      <c r="G185" s="109"/>
      <c r="H185" s="109"/>
      <c r="I185" s="109"/>
      <c r="J185" s="44">
        <v>32063.64</v>
      </c>
      <c r="K185" s="44">
        <v>16268.59</v>
      </c>
      <c r="L185" s="44">
        <v>5243.09</v>
      </c>
      <c r="M185" s="44">
        <v>719.4</v>
      </c>
      <c r="N185" s="45"/>
      <c r="O185" s="44">
        <v>177.42</v>
      </c>
      <c r="P185" s="45"/>
      <c r="Q185" s="44">
        <v>7.98</v>
      </c>
    </row>
    <row r="186" spans="1:17" ht="15" x14ac:dyDescent="0.2">
      <c r="A186" s="108" t="s">
        <v>452</v>
      </c>
      <c r="B186" s="109"/>
      <c r="C186" s="109"/>
      <c r="D186" s="109"/>
      <c r="E186" s="109"/>
      <c r="F186" s="109"/>
      <c r="G186" s="109"/>
      <c r="H186" s="109"/>
      <c r="I186" s="109"/>
      <c r="J186" s="44">
        <v>15594.97</v>
      </c>
      <c r="K186" s="45"/>
      <c r="L186" s="45"/>
      <c r="M186" s="45"/>
      <c r="N186" s="45"/>
      <c r="O186" s="45"/>
      <c r="P186" s="45"/>
      <c r="Q186" s="45"/>
    </row>
    <row r="187" spans="1:17" ht="15" x14ac:dyDescent="0.2">
      <c r="A187" s="108" t="s">
        <v>453</v>
      </c>
      <c r="B187" s="109"/>
      <c r="C187" s="109"/>
      <c r="D187" s="109"/>
      <c r="E187" s="109"/>
      <c r="F187" s="109"/>
      <c r="G187" s="109"/>
      <c r="H187" s="109"/>
      <c r="I187" s="109"/>
      <c r="J187" s="44">
        <v>7508.69</v>
      </c>
      <c r="K187" s="45"/>
      <c r="L187" s="45"/>
      <c r="M187" s="45"/>
      <c r="N187" s="45"/>
      <c r="O187" s="45"/>
      <c r="P187" s="45"/>
      <c r="Q187" s="45"/>
    </row>
    <row r="188" spans="1:17" ht="15" x14ac:dyDescent="0.2">
      <c r="A188" s="108" t="s">
        <v>433</v>
      </c>
      <c r="B188" s="109"/>
      <c r="C188" s="109"/>
      <c r="D188" s="109"/>
      <c r="E188" s="109"/>
      <c r="F188" s="109"/>
      <c r="G188" s="109"/>
      <c r="H188" s="109"/>
      <c r="I188" s="109"/>
      <c r="J188" s="44">
        <v>55167.3</v>
      </c>
      <c r="K188" s="45"/>
      <c r="L188" s="45"/>
      <c r="M188" s="45"/>
      <c r="N188" s="45"/>
      <c r="O188" s="44">
        <v>177.42</v>
      </c>
      <c r="P188" s="45"/>
      <c r="Q188" s="44">
        <v>7.98</v>
      </c>
    </row>
    <row r="189" spans="1:17" ht="15" x14ac:dyDescent="0.2">
      <c r="A189" s="108" t="s">
        <v>454</v>
      </c>
      <c r="B189" s="109"/>
      <c r="C189" s="109"/>
      <c r="D189" s="109"/>
      <c r="E189" s="109"/>
      <c r="F189" s="109"/>
      <c r="G189" s="109"/>
      <c r="H189" s="109"/>
      <c r="I189" s="109"/>
      <c r="J189" s="45"/>
      <c r="K189" s="45"/>
      <c r="L189" s="45"/>
      <c r="M189" s="45"/>
      <c r="N189" s="45"/>
      <c r="O189" s="45"/>
      <c r="P189" s="45"/>
      <c r="Q189" s="45"/>
    </row>
    <row r="190" spans="1:17" ht="15" x14ac:dyDescent="0.2">
      <c r="A190" s="108" t="s">
        <v>455</v>
      </c>
      <c r="B190" s="109"/>
      <c r="C190" s="109"/>
      <c r="D190" s="109"/>
      <c r="E190" s="109"/>
      <c r="F190" s="109"/>
      <c r="G190" s="109"/>
      <c r="H190" s="109"/>
      <c r="I190" s="109"/>
      <c r="J190" s="44">
        <v>5457.21</v>
      </c>
      <c r="K190" s="44">
        <v>2644.24</v>
      </c>
      <c r="L190" s="44">
        <v>220.7</v>
      </c>
      <c r="M190" s="44">
        <v>11.14</v>
      </c>
      <c r="N190" s="45"/>
      <c r="O190" s="44">
        <v>247.09</v>
      </c>
      <c r="P190" s="45"/>
      <c r="Q190" s="44">
        <v>2.25</v>
      </c>
    </row>
    <row r="191" spans="1:17" ht="15" x14ac:dyDescent="0.2">
      <c r="A191" s="108" t="s">
        <v>430</v>
      </c>
      <c r="B191" s="109"/>
      <c r="C191" s="109"/>
      <c r="D191" s="109"/>
      <c r="E191" s="109"/>
      <c r="F191" s="109"/>
      <c r="G191" s="109"/>
      <c r="H191" s="109"/>
      <c r="I191" s="109"/>
      <c r="J191" s="44">
        <v>30113.96</v>
      </c>
      <c r="K191" s="44">
        <v>21814.98</v>
      </c>
      <c r="L191" s="44">
        <v>1092.47</v>
      </c>
      <c r="M191" s="44">
        <v>91.91</v>
      </c>
      <c r="N191" s="45"/>
      <c r="O191" s="44">
        <v>247.09</v>
      </c>
      <c r="P191" s="45"/>
      <c r="Q191" s="44">
        <v>2.25</v>
      </c>
    </row>
    <row r="192" spans="1:17" ht="15" x14ac:dyDescent="0.2">
      <c r="A192" s="108" t="s">
        <v>456</v>
      </c>
      <c r="B192" s="109"/>
      <c r="C192" s="109"/>
      <c r="D192" s="109"/>
      <c r="E192" s="109"/>
      <c r="F192" s="109"/>
      <c r="G192" s="109"/>
      <c r="H192" s="109"/>
      <c r="I192" s="109"/>
      <c r="J192" s="44">
        <v>19775.349999999999</v>
      </c>
      <c r="K192" s="45"/>
      <c r="L192" s="45"/>
      <c r="M192" s="45"/>
      <c r="N192" s="45"/>
      <c r="O192" s="45"/>
      <c r="P192" s="45"/>
      <c r="Q192" s="45"/>
    </row>
    <row r="193" spans="1:17" ht="15" x14ac:dyDescent="0.2">
      <c r="A193" s="108" t="s">
        <v>457</v>
      </c>
      <c r="B193" s="109"/>
      <c r="C193" s="109"/>
      <c r="D193" s="109"/>
      <c r="E193" s="109"/>
      <c r="F193" s="109"/>
      <c r="G193" s="109"/>
      <c r="H193" s="109"/>
      <c r="I193" s="109"/>
      <c r="J193" s="44">
        <v>9384.91</v>
      </c>
      <c r="K193" s="45"/>
      <c r="L193" s="45"/>
      <c r="M193" s="45"/>
      <c r="N193" s="45"/>
      <c r="O193" s="45"/>
      <c r="P193" s="45"/>
      <c r="Q193" s="45"/>
    </row>
    <row r="194" spans="1:17" ht="15" x14ac:dyDescent="0.2">
      <c r="A194" s="108" t="s">
        <v>433</v>
      </c>
      <c r="B194" s="109"/>
      <c r="C194" s="109"/>
      <c r="D194" s="109"/>
      <c r="E194" s="109"/>
      <c r="F194" s="109"/>
      <c r="G194" s="109"/>
      <c r="H194" s="109"/>
      <c r="I194" s="109"/>
      <c r="J194" s="44">
        <v>59274.22</v>
      </c>
      <c r="K194" s="45"/>
      <c r="L194" s="45"/>
      <c r="M194" s="45"/>
      <c r="N194" s="45"/>
      <c r="O194" s="44">
        <v>247.09</v>
      </c>
      <c r="P194" s="45"/>
      <c r="Q194" s="44">
        <v>2.25</v>
      </c>
    </row>
    <row r="195" spans="1:17" ht="15" x14ac:dyDescent="0.2">
      <c r="A195" s="108" t="s">
        <v>458</v>
      </c>
      <c r="B195" s="109"/>
      <c r="C195" s="109"/>
      <c r="D195" s="109"/>
      <c r="E195" s="109"/>
      <c r="F195" s="109"/>
      <c r="G195" s="109"/>
      <c r="H195" s="109"/>
      <c r="I195" s="109"/>
      <c r="J195" s="45"/>
      <c r="K195" s="45"/>
      <c r="L195" s="45"/>
      <c r="M195" s="45"/>
      <c r="N195" s="45"/>
      <c r="O195" s="45"/>
      <c r="P195" s="45"/>
      <c r="Q195" s="45"/>
    </row>
    <row r="196" spans="1:17" ht="15" x14ac:dyDescent="0.2">
      <c r="A196" s="108" t="s">
        <v>459</v>
      </c>
      <c r="B196" s="109"/>
      <c r="C196" s="109"/>
      <c r="D196" s="109"/>
      <c r="E196" s="109"/>
      <c r="F196" s="109"/>
      <c r="G196" s="109"/>
      <c r="H196" s="109"/>
      <c r="I196" s="109"/>
      <c r="J196" s="44">
        <v>645.59</v>
      </c>
      <c r="K196" s="44">
        <v>501.58</v>
      </c>
      <c r="L196" s="44">
        <v>144.01</v>
      </c>
      <c r="M196" s="45"/>
      <c r="N196" s="45"/>
      <c r="O196" s="44">
        <v>42.68</v>
      </c>
      <c r="P196" s="45"/>
      <c r="Q196" s="44">
        <v>0.18</v>
      </c>
    </row>
    <row r="197" spans="1:17" ht="15" x14ac:dyDescent="0.2">
      <c r="A197" s="108" t="s">
        <v>430</v>
      </c>
      <c r="B197" s="109"/>
      <c r="C197" s="109"/>
      <c r="D197" s="109"/>
      <c r="E197" s="109"/>
      <c r="F197" s="109"/>
      <c r="G197" s="109"/>
      <c r="H197" s="109"/>
      <c r="I197" s="109"/>
      <c r="J197" s="44">
        <v>4850.8900000000003</v>
      </c>
      <c r="K197" s="44">
        <v>4138.04</v>
      </c>
      <c r="L197" s="44">
        <v>712.85</v>
      </c>
      <c r="M197" s="45"/>
      <c r="N197" s="45"/>
      <c r="O197" s="44">
        <v>42.68</v>
      </c>
      <c r="P197" s="45"/>
      <c r="Q197" s="44">
        <v>0.18</v>
      </c>
    </row>
    <row r="198" spans="1:17" ht="15" x14ac:dyDescent="0.2">
      <c r="A198" s="108" t="s">
        <v>460</v>
      </c>
      <c r="B198" s="109"/>
      <c r="C198" s="109"/>
      <c r="D198" s="109"/>
      <c r="E198" s="109"/>
      <c r="F198" s="109"/>
      <c r="G198" s="109"/>
      <c r="H198" s="109"/>
      <c r="I198" s="109"/>
      <c r="J198" s="44">
        <v>2849.04</v>
      </c>
      <c r="K198" s="45"/>
      <c r="L198" s="45"/>
      <c r="M198" s="45"/>
      <c r="N198" s="45"/>
      <c r="O198" s="45"/>
      <c r="P198" s="45"/>
      <c r="Q198" s="45"/>
    </row>
    <row r="199" spans="1:17" ht="15" x14ac:dyDescent="0.2">
      <c r="A199" s="108" t="s">
        <v>461</v>
      </c>
      <c r="B199" s="109"/>
      <c r="C199" s="109"/>
      <c r="D199" s="109"/>
      <c r="E199" s="109"/>
      <c r="F199" s="109"/>
      <c r="G199" s="109"/>
      <c r="H199" s="109"/>
      <c r="I199" s="109"/>
      <c r="J199" s="44">
        <v>2391.79</v>
      </c>
      <c r="K199" s="45"/>
      <c r="L199" s="45"/>
      <c r="M199" s="45"/>
      <c r="N199" s="45"/>
      <c r="O199" s="45"/>
      <c r="P199" s="45"/>
      <c r="Q199" s="45"/>
    </row>
    <row r="200" spans="1:17" ht="15" x14ac:dyDescent="0.2">
      <c r="A200" s="108" t="s">
        <v>433</v>
      </c>
      <c r="B200" s="109"/>
      <c r="C200" s="109"/>
      <c r="D200" s="109"/>
      <c r="E200" s="109"/>
      <c r="F200" s="109"/>
      <c r="G200" s="109"/>
      <c r="H200" s="109"/>
      <c r="I200" s="109"/>
      <c r="J200" s="44">
        <v>10091.719999999999</v>
      </c>
      <c r="K200" s="45"/>
      <c r="L200" s="45"/>
      <c r="M200" s="45"/>
      <c r="N200" s="45"/>
      <c r="O200" s="44">
        <v>42.68</v>
      </c>
      <c r="P200" s="45"/>
      <c r="Q200" s="44">
        <v>0.18</v>
      </c>
    </row>
    <row r="201" spans="1:17" ht="15" x14ac:dyDescent="0.2">
      <c r="A201" s="108" t="s">
        <v>462</v>
      </c>
      <c r="B201" s="109"/>
      <c r="C201" s="109"/>
      <c r="D201" s="109"/>
      <c r="E201" s="109"/>
      <c r="F201" s="109"/>
      <c r="G201" s="109"/>
      <c r="H201" s="109"/>
      <c r="I201" s="109"/>
      <c r="J201" s="45"/>
      <c r="K201" s="45"/>
      <c r="L201" s="45"/>
      <c r="M201" s="45"/>
      <c r="N201" s="45"/>
      <c r="O201" s="45"/>
      <c r="P201" s="45"/>
      <c r="Q201" s="45"/>
    </row>
    <row r="202" spans="1:17" ht="15" x14ac:dyDescent="0.2">
      <c r="A202" s="108" t="s">
        <v>463</v>
      </c>
      <c r="B202" s="109"/>
      <c r="C202" s="109"/>
      <c r="D202" s="109"/>
      <c r="E202" s="109"/>
      <c r="F202" s="109"/>
      <c r="G202" s="109"/>
      <c r="H202" s="109"/>
      <c r="I202" s="109"/>
      <c r="J202" s="44">
        <v>8457.49</v>
      </c>
      <c r="K202" s="44">
        <v>1231.02</v>
      </c>
      <c r="L202" s="44">
        <v>378.64</v>
      </c>
      <c r="M202" s="45"/>
      <c r="N202" s="45"/>
      <c r="O202" s="44">
        <v>106.03</v>
      </c>
      <c r="P202" s="45"/>
      <c r="Q202" s="44">
        <v>0.56000000000000005</v>
      </c>
    </row>
    <row r="203" spans="1:17" ht="15" x14ac:dyDescent="0.2">
      <c r="A203" s="108" t="s">
        <v>430</v>
      </c>
      <c r="B203" s="109"/>
      <c r="C203" s="109"/>
      <c r="D203" s="109"/>
      <c r="E203" s="109"/>
      <c r="F203" s="109"/>
      <c r="G203" s="109"/>
      <c r="H203" s="109"/>
      <c r="I203" s="109"/>
      <c r="J203" s="44">
        <v>31067.16</v>
      </c>
      <c r="K203" s="44">
        <v>10155.92</v>
      </c>
      <c r="L203" s="44">
        <v>1874.27</v>
      </c>
      <c r="M203" s="45"/>
      <c r="N203" s="45"/>
      <c r="O203" s="44">
        <v>106.03</v>
      </c>
      <c r="P203" s="45"/>
      <c r="Q203" s="44">
        <v>0.56000000000000005</v>
      </c>
    </row>
    <row r="204" spans="1:17" ht="15" x14ac:dyDescent="0.2">
      <c r="A204" s="108" t="s">
        <v>464</v>
      </c>
      <c r="B204" s="109"/>
      <c r="C204" s="109"/>
      <c r="D204" s="109"/>
      <c r="E204" s="109"/>
      <c r="F204" s="109"/>
      <c r="G204" s="109"/>
      <c r="H204" s="109"/>
      <c r="I204" s="109"/>
      <c r="J204" s="44">
        <v>7769.28</v>
      </c>
      <c r="K204" s="45"/>
      <c r="L204" s="45"/>
      <c r="M204" s="45"/>
      <c r="N204" s="45"/>
      <c r="O204" s="45"/>
      <c r="P204" s="45"/>
      <c r="Q204" s="45"/>
    </row>
    <row r="205" spans="1:17" ht="15" x14ac:dyDescent="0.2">
      <c r="A205" s="108" t="s">
        <v>465</v>
      </c>
      <c r="B205" s="109"/>
      <c r="C205" s="109"/>
      <c r="D205" s="109"/>
      <c r="E205" s="109"/>
      <c r="F205" s="109"/>
      <c r="G205" s="109"/>
      <c r="H205" s="109"/>
      <c r="I205" s="109"/>
      <c r="J205" s="44">
        <v>4834.22</v>
      </c>
      <c r="K205" s="45"/>
      <c r="L205" s="45"/>
      <c r="M205" s="45"/>
      <c r="N205" s="45"/>
      <c r="O205" s="45"/>
      <c r="P205" s="45"/>
      <c r="Q205" s="45"/>
    </row>
    <row r="206" spans="1:17" ht="15" x14ac:dyDescent="0.2">
      <c r="A206" s="108" t="s">
        <v>433</v>
      </c>
      <c r="B206" s="109"/>
      <c r="C206" s="109"/>
      <c r="D206" s="109"/>
      <c r="E206" s="109"/>
      <c r="F206" s="109"/>
      <c r="G206" s="109"/>
      <c r="H206" s="109"/>
      <c r="I206" s="109"/>
      <c r="J206" s="44">
        <v>43670.66</v>
      </c>
      <c r="K206" s="45"/>
      <c r="L206" s="45"/>
      <c r="M206" s="45"/>
      <c r="N206" s="45"/>
      <c r="O206" s="44">
        <v>106.03</v>
      </c>
      <c r="P206" s="45"/>
      <c r="Q206" s="44">
        <v>0.56000000000000005</v>
      </c>
    </row>
    <row r="207" spans="1:17" ht="26.1" customHeight="1" x14ac:dyDescent="0.2">
      <c r="A207" s="108" t="s">
        <v>466</v>
      </c>
      <c r="B207" s="109"/>
      <c r="C207" s="109"/>
      <c r="D207" s="109"/>
      <c r="E207" s="109"/>
      <c r="F207" s="109"/>
      <c r="G207" s="109"/>
      <c r="H207" s="109"/>
      <c r="I207" s="109"/>
      <c r="J207" s="45"/>
      <c r="K207" s="45"/>
      <c r="L207" s="45"/>
      <c r="M207" s="45"/>
      <c r="N207" s="45"/>
      <c r="O207" s="45"/>
      <c r="P207" s="45"/>
      <c r="Q207" s="45"/>
    </row>
    <row r="208" spans="1:17" ht="15" x14ac:dyDescent="0.2">
      <c r="A208" s="108" t="s">
        <v>467</v>
      </c>
      <c r="B208" s="109"/>
      <c r="C208" s="109"/>
      <c r="D208" s="109"/>
      <c r="E208" s="109"/>
      <c r="F208" s="109"/>
      <c r="G208" s="109"/>
      <c r="H208" s="109"/>
      <c r="I208" s="109"/>
      <c r="J208" s="44">
        <v>53.21</v>
      </c>
      <c r="K208" s="44">
        <v>18.71</v>
      </c>
      <c r="L208" s="44">
        <v>11.85</v>
      </c>
      <c r="M208" s="45"/>
      <c r="N208" s="45"/>
      <c r="O208" s="44">
        <v>1.45</v>
      </c>
      <c r="P208" s="45"/>
      <c r="Q208" s="44">
        <v>0.05</v>
      </c>
    </row>
    <row r="209" spans="1:17" ht="15" x14ac:dyDescent="0.2">
      <c r="A209" s="108" t="s">
        <v>430</v>
      </c>
      <c r="B209" s="109"/>
      <c r="C209" s="109"/>
      <c r="D209" s="109"/>
      <c r="E209" s="109"/>
      <c r="F209" s="109"/>
      <c r="G209" s="109"/>
      <c r="H209" s="109"/>
      <c r="I209" s="109"/>
      <c r="J209" s="44">
        <v>275.99</v>
      </c>
      <c r="K209" s="44">
        <v>154.36000000000001</v>
      </c>
      <c r="L209" s="44">
        <v>58.66</v>
      </c>
      <c r="M209" s="45"/>
      <c r="N209" s="45"/>
      <c r="O209" s="44">
        <v>1.45</v>
      </c>
      <c r="P209" s="45"/>
      <c r="Q209" s="44">
        <v>0.05</v>
      </c>
    </row>
    <row r="210" spans="1:17" ht="15" x14ac:dyDescent="0.2">
      <c r="A210" s="108" t="s">
        <v>468</v>
      </c>
      <c r="B210" s="109"/>
      <c r="C210" s="109"/>
      <c r="D210" s="109"/>
      <c r="E210" s="109"/>
      <c r="F210" s="109"/>
      <c r="G210" s="109"/>
      <c r="H210" s="109"/>
      <c r="I210" s="109"/>
      <c r="J210" s="44">
        <v>151.15</v>
      </c>
      <c r="K210" s="45"/>
      <c r="L210" s="45"/>
      <c r="M210" s="45"/>
      <c r="N210" s="45"/>
      <c r="O210" s="45"/>
      <c r="P210" s="45"/>
      <c r="Q210" s="45"/>
    </row>
    <row r="211" spans="1:17" ht="15" x14ac:dyDescent="0.2">
      <c r="A211" s="108" t="s">
        <v>469</v>
      </c>
      <c r="B211" s="109"/>
      <c r="C211" s="109"/>
      <c r="D211" s="109"/>
      <c r="E211" s="109"/>
      <c r="F211" s="109"/>
      <c r="G211" s="109"/>
      <c r="H211" s="109"/>
      <c r="I211" s="109"/>
      <c r="J211" s="44">
        <v>87.12</v>
      </c>
      <c r="K211" s="45"/>
      <c r="L211" s="45"/>
      <c r="M211" s="45"/>
      <c r="N211" s="45"/>
      <c r="O211" s="45"/>
      <c r="P211" s="45"/>
      <c r="Q211" s="45"/>
    </row>
    <row r="212" spans="1:17" ht="15" x14ac:dyDescent="0.2">
      <c r="A212" s="108" t="s">
        <v>433</v>
      </c>
      <c r="B212" s="109"/>
      <c r="C212" s="109"/>
      <c r="D212" s="109"/>
      <c r="E212" s="109"/>
      <c r="F212" s="109"/>
      <c r="G212" s="109"/>
      <c r="H212" s="109"/>
      <c r="I212" s="109"/>
      <c r="J212" s="44">
        <v>514.26</v>
      </c>
      <c r="K212" s="45"/>
      <c r="L212" s="45"/>
      <c r="M212" s="45"/>
      <c r="N212" s="45"/>
      <c r="O212" s="44">
        <v>1.45</v>
      </c>
      <c r="P212" s="45"/>
      <c r="Q212" s="44">
        <v>0.05</v>
      </c>
    </row>
    <row r="213" spans="1:17" ht="15" x14ac:dyDescent="0.2">
      <c r="A213" s="108" t="s">
        <v>470</v>
      </c>
      <c r="B213" s="109"/>
      <c r="C213" s="109"/>
      <c r="D213" s="109"/>
      <c r="E213" s="109"/>
      <c r="F213" s="109"/>
      <c r="G213" s="109"/>
      <c r="H213" s="109"/>
      <c r="I213" s="109"/>
      <c r="J213" s="45"/>
      <c r="K213" s="45"/>
      <c r="L213" s="45"/>
      <c r="M213" s="45"/>
      <c r="N213" s="45"/>
      <c r="O213" s="45"/>
      <c r="P213" s="45"/>
      <c r="Q213" s="45"/>
    </row>
    <row r="214" spans="1:17" ht="15" x14ac:dyDescent="0.2">
      <c r="A214" s="108" t="s">
        <v>471</v>
      </c>
      <c r="B214" s="109"/>
      <c r="C214" s="109"/>
      <c r="D214" s="109"/>
      <c r="E214" s="109"/>
      <c r="F214" s="109"/>
      <c r="G214" s="109"/>
      <c r="H214" s="109"/>
      <c r="I214" s="109"/>
      <c r="J214" s="44">
        <v>24.61</v>
      </c>
      <c r="K214" s="44">
        <v>24.61</v>
      </c>
      <c r="L214" s="45"/>
      <c r="M214" s="45"/>
      <c r="N214" s="45"/>
      <c r="O214" s="44">
        <v>2.5</v>
      </c>
      <c r="P214" s="45"/>
      <c r="Q214" s="45"/>
    </row>
    <row r="215" spans="1:17" ht="15" x14ac:dyDescent="0.2">
      <c r="A215" s="108" t="s">
        <v>430</v>
      </c>
      <c r="B215" s="109"/>
      <c r="C215" s="109"/>
      <c r="D215" s="109"/>
      <c r="E215" s="109"/>
      <c r="F215" s="109"/>
      <c r="G215" s="109"/>
      <c r="H215" s="109"/>
      <c r="I215" s="109"/>
      <c r="J215" s="44">
        <v>203.03</v>
      </c>
      <c r="K215" s="44">
        <v>203.03</v>
      </c>
      <c r="L215" s="45"/>
      <c r="M215" s="45"/>
      <c r="N215" s="45"/>
      <c r="O215" s="44">
        <v>2.5</v>
      </c>
      <c r="P215" s="45"/>
      <c r="Q215" s="45"/>
    </row>
    <row r="216" spans="1:17" ht="15" x14ac:dyDescent="0.2">
      <c r="A216" s="108" t="s">
        <v>472</v>
      </c>
      <c r="B216" s="109"/>
      <c r="C216" s="109"/>
      <c r="D216" s="109"/>
      <c r="E216" s="109"/>
      <c r="F216" s="109"/>
      <c r="G216" s="109"/>
      <c r="H216" s="109"/>
      <c r="I216" s="109"/>
      <c r="J216" s="44">
        <v>138.06</v>
      </c>
      <c r="K216" s="45"/>
      <c r="L216" s="45"/>
      <c r="M216" s="45"/>
      <c r="N216" s="45"/>
      <c r="O216" s="45"/>
      <c r="P216" s="45"/>
      <c r="Q216" s="45"/>
    </row>
    <row r="217" spans="1:17" ht="15" x14ac:dyDescent="0.2">
      <c r="A217" s="108" t="s">
        <v>473</v>
      </c>
      <c r="B217" s="109"/>
      <c r="C217" s="109"/>
      <c r="D217" s="109"/>
      <c r="E217" s="109"/>
      <c r="F217" s="109"/>
      <c r="G217" s="109"/>
      <c r="H217" s="109"/>
      <c r="I217" s="109"/>
      <c r="J217" s="44">
        <v>81.209999999999994</v>
      </c>
      <c r="K217" s="45"/>
      <c r="L217" s="45"/>
      <c r="M217" s="45"/>
      <c r="N217" s="45"/>
      <c r="O217" s="45"/>
      <c r="P217" s="45"/>
      <c r="Q217" s="45"/>
    </row>
    <row r="218" spans="1:17" ht="15" x14ac:dyDescent="0.2">
      <c r="A218" s="108" t="s">
        <v>433</v>
      </c>
      <c r="B218" s="109"/>
      <c r="C218" s="109"/>
      <c r="D218" s="109"/>
      <c r="E218" s="109"/>
      <c r="F218" s="109"/>
      <c r="G218" s="109"/>
      <c r="H218" s="109"/>
      <c r="I218" s="109"/>
      <c r="J218" s="44">
        <v>422.3</v>
      </c>
      <c r="K218" s="45"/>
      <c r="L218" s="45"/>
      <c r="M218" s="45"/>
      <c r="N218" s="45"/>
      <c r="O218" s="44">
        <v>2.5</v>
      </c>
      <c r="P218" s="45"/>
      <c r="Q218" s="45"/>
    </row>
    <row r="219" spans="1:17" ht="15" x14ac:dyDescent="0.2">
      <c r="A219" s="108" t="s">
        <v>474</v>
      </c>
      <c r="B219" s="109"/>
      <c r="C219" s="109"/>
      <c r="D219" s="109"/>
      <c r="E219" s="109"/>
      <c r="F219" s="109"/>
      <c r="G219" s="109"/>
      <c r="H219" s="109"/>
      <c r="I219" s="109"/>
      <c r="J219" s="44">
        <v>293565.39</v>
      </c>
      <c r="K219" s="45"/>
      <c r="L219" s="45"/>
      <c r="M219" s="45"/>
      <c r="N219" s="45"/>
      <c r="O219" s="44">
        <v>1109.6600000000001</v>
      </c>
      <c r="P219" s="45"/>
      <c r="Q219" s="44">
        <v>27.37</v>
      </c>
    </row>
    <row r="220" spans="1:17" ht="15" x14ac:dyDescent="0.2">
      <c r="A220" s="108" t="s">
        <v>475</v>
      </c>
      <c r="B220" s="109"/>
      <c r="C220" s="109"/>
      <c r="D220" s="109"/>
      <c r="E220" s="109"/>
      <c r="F220" s="109"/>
      <c r="G220" s="109"/>
      <c r="H220" s="109"/>
      <c r="I220" s="109"/>
      <c r="J220" s="45"/>
      <c r="K220" s="45"/>
      <c r="L220" s="45"/>
      <c r="M220" s="45"/>
      <c r="N220" s="45"/>
      <c r="O220" s="45"/>
      <c r="P220" s="45"/>
      <c r="Q220" s="45"/>
    </row>
    <row r="221" spans="1:17" ht="15" x14ac:dyDescent="0.2">
      <c r="A221" s="108" t="s">
        <v>476</v>
      </c>
      <c r="B221" s="109"/>
      <c r="C221" s="109"/>
      <c r="D221" s="109"/>
      <c r="E221" s="109"/>
      <c r="F221" s="109"/>
      <c r="G221" s="109"/>
      <c r="H221" s="109"/>
      <c r="I221" s="109"/>
      <c r="J221" s="45"/>
      <c r="K221" s="45"/>
      <c r="L221" s="45"/>
      <c r="M221" s="45"/>
      <c r="N221" s="45"/>
      <c r="O221" s="45"/>
      <c r="P221" s="45"/>
      <c r="Q221" s="45"/>
    </row>
    <row r="222" spans="1:17" ht="15" x14ac:dyDescent="0.2">
      <c r="A222" s="108" t="s">
        <v>477</v>
      </c>
      <c r="B222" s="109"/>
      <c r="C222" s="109"/>
      <c r="D222" s="109"/>
      <c r="E222" s="109"/>
      <c r="F222" s="109"/>
      <c r="G222" s="109"/>
      <c r="H222" s="109"/>
      <c r="I222" s="109"/>
      <c r="J222" s="44">
        <v>76934.55</v>
      </c>
      <c r="K222" s="45"/>
      <c r="L222" s="45"/>
      <c r="M222" s="45"/>
      <c r="N222" s="45"/>
      <c r="O222" s="45"/>
      <c r="P222" s="45"/>
      <c r="Q222" s="45"/>
    </row>
    <row r="223" spans="1:17" ht="15" x14ac:dyDescent="0.2">
      <c r="A223" s="108" t="s">
        <v>478</v>
      </c>
      <c r="B223" s="109"/>
      <c r="C223" s="109"/>
      <c r="D223" s="109"/>
      <c r="E223" s="109"/>
      <c r="F223" s="109"/>
      <c r="G223" s="109"/>
      <c r="H223" s="109"/>
      <c r="I223" s="109"/>
      <c r="J223" s="45"/>
      <c r="K223" s="45"/>
      <c r="L223" s="45"/>
      <c r="M223" s="45"/>
      <c r="N223" s="45"/>
      <c r="O223" s="45"/>
      <c r="P223" s="45"/>
      <c r="Q223" s="45"/>
    </row>
    <row r="224" spans="1:17" ht="26.1" customHeight="1" x14ac:dyDescent="0.2">
      <c r="A224" s="108" t="s">
        <v>479</v>
      </c>
      <c r="B224" s="109"/>
      <c r="C224" s="109"/>
      <c r="D224" s="109"/>
      <c r="E224" s="109"/>
      <c r="F224" s="109"/>
      <c r="G224" s="109"/>
      <c r="H224" s="109"/>
      <c r="I224" s="109"/>
      <c r="J224" s="44">
        <v>305558.88</v>
      </c>
      <c r="K224" s="45"/>
      <c r="L224" s="45"/>
      <c r="M224" s="45"/>
      <c r="N224" s="45"/>
      <c r="O224" s="45"/>
      <c r="P224" s="45"/>
      <c r="Q224" s="45"/>
    </row>
    <row r="225" spans="1:17" ht="15" x14ac:dyDescent="0.2">
      <c r="A225" s="108" t="s">
        <v>480</v>
      </c>
      <c r="B225" s="109"/>
      <c r="C225" s="109"/>
      <c r="D225" s="109"/>
      <c r="E225" s="109"/>
      <c r="F225" s="109"/>
      <c r="G225" s="109"/>
      <c r="H225" s="109"/>
      <c r="I225" s="109"/>
      <c r="J225" s="45"/>
      <c r="K225" s="45"/>
      <c r="L225" s="45"/>
      <c r="M225" s="45"/>
      <c r="N225" s="45"/>
      <c r="O225" s="45"/>
      <c r="P225" s="45"/>
      <c r="Q225" s="45"/>
    </row>
    <row r="226" spans="1:17" ht="15" x14ac:dyDescent="0.2">
      <c r="A226" s="108" t="s">
        <v>481</v>
      </c>
      <c r="B226" s="109"/>
      <c r="C226" s="109"/>
      <c r="D226" s="109"/>
      <c r="E226" s="109"/>
      <c r="F226" s="109"/>
      <c r="G226" s="109"/>
      <c r="H226" s="109"/>
      <c r="I226" s="109"/>
      <c r="J226" s="44">
        <v>6100.46</v>
      </c>
      <c r="K226" s="45"/>
      <c r="L226" s="45"/>
      <c r="M226" s="45"/>
      <c r="N226" s="45"/>
      <c r="O226" s="45"/>
      <c r="P226" s="45"/>
      <c r="Q226" s="45"/>
    </row>
    <row r="227" spans="1:17" ht="15" x14ac:dyDescent="0.2">
      <c r="A227" s="108" t="s">
        <v>474</v>
      </c>
      <c r="B227" s="109"/>
      <c r="C227" s="109"/>
      <c r="D227" s="109"/>
      <c r="E227" s="109"/>
      <c r="F227" s="109"/>
      <c r="G227" s="109"/>
      <c r="H227" s="109"/>
      <c r="I227" s="109"/>
      <c r="J227" s="44">
        <v>388593.89</v>
      </c>
      <c r="K227" s="45"/>
      <c r="L227" s="45"/>
      <c r="M227" s="45"/>
      <c r="N227" s="45"/>
      <c r="O227" s="45"/>
      <c r="P227" s="45"/>
      <c r="Q227" s="45"/>
    </row>
    <row r="228" spans="1:17" ht="15" x14ac:dyDescent="0.2">
      <c r="A228" s="108" t="s">
        <v>482</v>
      </c>
      <c r="B228" s="109"/>
      <c r="C228" s="109"/>
      <c r="D228" s="109"/>
      <c r="E228" s="109"/>
      <c r="F228" s="109"/>
      <c r="G228" s="109"/>
      <c r="H228" s="109"/>
      <c r="I228" s="109"/>
      <c r="J228" s="44">
        <v>682159.28</v>
      </c>
      <c r="K228" s="45"/>
      <c r="L228" s="45"/>
      <c r="M228" s="45"/>
      <c r="N228" s="45"/>
      <c r="O228" s="44">
        <v>1109.6600000000001</v>
      </c>
      <c r="P228" s="45"/>
      <c r="Q228" s="44">
        <v>27.37</v>
      </c>
    </row>
    <row r="229" spans="1:17" ht="15" x14ac:dyDescent="0.2">
      <c r="A229" s="108" t="s">
        <v>483</v>
      </c>
      <c r="B229" s="109"/>
      <c r="C229" s="109"/>
      <c r="D229" s="109"/>
      <c r="E229" s="109"/>
      <c r="F229" s="109"/>
      <c r="G229" s="109"/>
      <c r="H229" s="109"/>
      <c r="I229" s="109"/>
      <c r="J229" s="45"/>
      <c r="K229" s="45"/>
      <c r="L229" s="45"/>
      <c r="M229" s="45"/>
      <c r="N229" s="45"/>
      <c r="O229" s="45"/>
      <c r="P229" s="45"/>
      <c r="Q229" s="45"/>
    </row>
    <row r="230" spans="1:17" ht="15" x14ac:dyDescent="0.2">
      <c r="A230" s="108" t="s">
        <v>484</v>
      </c>
      <c r="B230" s="109"/>
      <c r="C230" s="109"/>
      <c r="D230" s="109"/>
      <c r="E230" s="109"/>
      <c r="F230" s="109"/>
      <c r="G230" s="109"/>
      <c r="H230" s="109"/>
      <c r="I230" s="109"/>
      <c r="J230" s="44">
        <v>428179.34</v>
      </c>
      <c r="K230" s="45"/>
      <c r="L230" s="45"/>
      <c r="M230" s="45"/>
      <c r="N230" s="45"/>
      <c r="O230" s="45"/>
      <c r="P230" s="45"/>
      <c r="Q230" s="45"/>
    </row>
    <row r="231" spans="1:17" ht="15" x14ac:dyDescent="0.2">
      <c r="A231" s="108" t="s">
        <v>485</v>
      </c>
      <c r="B231" s="109"/>
      <c r="C231" s="109"/>
      <c r="D231" s="109"/>
      <c r="E231" s="109"/>
      <c r="F231" s="109"/>
      <c r="G231" s="109"/>
      <c r="H231" s="109"/>
      <c r="I231" s="109"/>
      <c r="J231" s="44">
        <v>13697.81</v>
      </c>
      <c r="K231" s="45"/>
      <c r="L231" s="45"/>
      <c r="M231" s="45"/>
      <c r="N231" s="45"/>
      <c r="O231" s="45"/>
      <c r="P231" s="45"/>
      <c r="Q231" s="45"/>
    </row>
    <row r="232" spans="1:17" ht="15" x14ac:dyDescent="0.2">
      <c r="A232" s="108" t="s">
        <v>486</v>
      </c>
      <c r="B232" s="109"/>
      <c r="C232" s="109"/>
      <c r="D232" s="109"/>
      <c r="E232" s="109"/>
      <c r="F232" s="109"/>
      <c r="G232" s="109"/>
      <c r="H232" s="109"/>
      <c r="I232" s="109"/>
      <c r="J232" s="44">
        <f>K148</f>
        <v>104526.2</v>
      </c>
      <c r="K232" s="45"/>
      <c r="L232" s="45"/>
      <c r="M232" s="45"/>
      <c r="N232" s="45"/>
      <c r="O232" s="45"/>
      <c r="P232" s="45"/>
      <c r="Q232" s="45"/>
    </row>
    <row r="233" spans="1:17" ht="15" x14ac:dyDescent="0.2">
      <c r="A233" s="108" t="s">
        <v>487</v>
      </c>
      <c r="B233" s="109"/>
      <c r="C233" s="109"/>
      <c r="D233" s="109"/>
      <c r="E233" s="109"/>
      <c r="F233" s="109"/>
      <c r="G233" s="109"/>
      <c r="H233" s="109"/>
      <c r="I233" s="109"/>
      <c r="J233" s="44">
        <v>88307.96</v>
      </c>
      <c r="K233" s="45"/>
      <c r="L233" s="45"/>
      <c r="M233" s="45"/>
      <c r="N233" s="45"/>
      <c r="O233" s="45"/>
      <c r="P233" s="45"/>
      <c r="Q233" s="45"/>
    </row>
    <row r="234" spans="1:17" ht="15" x14ac:dyDescent="0.2">
      <c r="A234" s="108" t="s">
        <v>488</v>
      </c>
      <c r="B234" s="109"/>
      <c r="C234" s="109"/>
      <c r="D234" s="109"/>
      <c r="E234" s="109"/>
      <c r="F234" s="109"/>
      <c r="G234" s="109"/>
      <c r="H234" s="109"/>
      <c r="I234" s="109"/>
      <c r="J234" s="44">
        <v>47447.97</v>
      </c>
      <c r="K234" s="45"/>
      <c r="L234" s="45"/>
      <c r="M234" s="45"/>
      <c r="N234" s="45"/>
      <c r="O234" s="45"/>
      <c r="P234" s="45"/>
      <c r="Q234" s="45"/>
    </row>
    <row r="235" spans="1:17" ht="26.1" customHeight="1" x14ac:dyDescent="0.2">
      <c r="A235" s="108" t="s">
        <v>489</v>
      </c>
      <c r="B235" s="109"/>
      <c r="C235" s="109"/>
      <c r="D235" s="109"/>
      <c r="E235" s="109"/>
      <c r="F235" s="109"/>
      <c r="G235" s="109"/>
      <c r="H235" s="109"/>
      <c r="I235" s="109"/>
      <c r="J235" s="44">
        <v>12546.77</v>
      </c>
      <c r="K235" s="45"/>
      <c r="L235" s="45"/>
      <c r="M235" s="45"/>
      <c r="N235" s="45"/>
      <c r="O235" s="45"/>
      <c r="P235" s="45"/>
      <c r="Q235" s="45"/>
    </row>
    <row r="236" spans="1:17" ht="15" x14ac:dyDescent="0.2">
      <c r="A236" s="110" t="s">
        <v>490</v>
      </c>
      <c r="B236" s="109"/>
      <c r="C236" s="109"/>
      <c r="D236" s="109"/>
      <c r="E236" s="109"/>
      <c r="F236" s="109"/>
      <c r="G236" s="109"/>
      <c r="H236" s="109"/>
      <c r="I236" s="109"/>
      <c r="J236" s="58">
        <v>694706.05</v>
      </c>
      <c r="K236" s="45"/>
      <c r="L236" s="45"/>
      <c r="M236" s="45"/>
      <c r="N236" s="45"/>
      <c r="O236" s="58">
        <v>1109.6600000000001</v>
      </c>
      <c r="P236" s="45"/>
      <c r="Q236" s="58">
        <v>27.37</v>
      </c>
    </row>
    <row r="237" spans="1:17" ht="15.75" x14ac:dyDescent="0.2">
      <c r="A237" s="61"/>
      <c r="B237" s="62"/>
      <c r="C237" s="61"/>
      <c r="D237" s="63" t="s">
        <v>504</v>
      </c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</row>
    <row r="238" spans="1:17" ht="14.25" x14ac:dyDescent="0.2">
      <c r="A238" s="61"/>
      <c r="B238" s="62"/>
      <c r="C238" s="64"/>
      <c r="D238" s="61"/>
      <c r="E238" s="65"/>
      <c r="F238" s="61"/>
      <c r="G238" s="61"/>
      <c r="H238" s="61"/>
      <c r="I238" s="61"/>
      <c r="J238" s="61"/>
      <c r="K238" s="61"/>
      <c r="L238" s="61"/>
      <c r="M238" s="61"/>
      <c r="N238" s="65"/>
      <c r="O238" s="61"/>
      <c r="P238" s="61"/>
      <c r="Q238" s="61"/>
    </row>
    <row r="239" spans="1:17" x14ac:dyDescent="0.2">
      <c r="A239" s="102" t="s">
        <v>7</v>
      </c>
      <c r="B239" s="104" t="s">
        <v>8</v>
      </c>
      <c r="C239" s="102" t="s">
        <v>9</v>
      </c>
      <c r="D239" s="102" t="s">
        <v>10</v>
      </c>
      <c r="E239" s="97" t="s">
        <v>505</v>
      </c>
      <c r="F239" s="99" t="s">
        <v>506</v>
      </c>
      <c r="G239" s="100"/>
      <c r="H239" s="100"/>
      <c r="I239" s="101"/>
      <c r="J239" s="99" t="s">
        <v>507</v>
      </c>
      <c r="K239" s="100"/>
      <c r="L239" s="100"/>
      <c r="M239" s="101"/>
      <c r="N239" s="97" t="s">
        <v>508</v>
      </c>
      <c r="O239" s="96" t="s">
        <v>509</v>
      </c>
      <c r="P239" s="96" t="s">
        <v>510</v>
      </c>
      <c r="Q239" s="96"/>
    </row>
    <row r="240" spans="1:17" ht="51" x14ac:dyDescent="0.2">
      <c r="A240" s="103"/>
      <c r="B240" s="105"/>
      <c r="C240" s="98"/>
      <c r="D240" s="98"/>
      <c r="E240" s="98"/>
      <c r="F240" s="66" t="s">
        <v>511</v>
      </c>
      <c r="G240" s="67" t="s">
        <v>512</v>
      </c>
      <c r="H240" s="66" t="s">
        <v>513</v>
      </c>
      <c r="I240" s="66" t="s">
        <v>18</v>
      </c>
      <c r="J240" s="66" t="s">
        <v>511</v>
      </c>
      <c r="K240" s="67" t="s">
        <v>512</v>
      </c>
      <c r="L240" s="66" t="s">
        <v>513</v>
      </c>
      <c r="M240" s="66" t="s">
        <v>18</v>
      </c>
      <c r="N240" s="98"/>
      <c r="O240" s="96"/>
      <c r="P240" s="67" t="s">
        <v>514</v>
      </c>
      <c r="Q240" s="67" t="s">
        <v>515</v>
      </c>
    </row>
    <row r="241" spans="1:17" x14ac:dyDescent="0.2">
      <c r="A241" s="69">
        <v>1</v>
      </c>
      <c r="B241" s="70">
        <v>2</v>
      </c>
      <c r="C241" s="69">
        <v>3</v>
      </c>
      <c r="D241" s="69">
        <v>4</v>
      </c>
      <c r="E241" s="69">
        <v>5</v>
      </c>
      <c r="F241" s="69">
        <v>6</v>
      </c>
      <c r="G241" s="69">
        <v>7</v>
      </c>
      <c r="H241" s="69">
        <v>8</v>
      </c>
      <c r="I241" s="69">
        <v>9</v>
      </c>
      <c r="J241" s="69">
        <v>10</v>
      </c>
      <c r="K241" s="69">
        <v>11</v>
      </c>
      <c r="L241" s="69">
        <v>12</v>
      </c>
      <c r="M241" s="69">
        <v>13</v>
      </c>
      <c r="N241" s="69">
        <v>14</v>
      </c>
      <c r="O241" s="68">
        <v>15</v>
      </c>
      <c r="P241" s="68">
        <v>16</v>
      </c>
      <c r="Q241" s="68">
        <v>17</v>
      </c>
    </row>
    <row r="242" spans="1:17" x14ac:dyDescent="0.2">
      <c r="A242" s="94" t="s">
        <v>516</v>
      </c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</row>
    <row r="243" spans="1:17" x14ac:dyDescent="0.2">
      <c r="A243" s="94" t="s">
        <v>517</v>
      </c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</row>
    <row r="244" spans="1:17" x14ac:dyDescent="0.2">
      <c r="A244" s="71">
        <v>1</v>
      </c>
      <c r="B244" s="72" t="s">
        <v>518</v>
      </c>
      <c r="C244" s="73" t="s">
        <v>519</v>
      </c>
      <c r="D244" s="66" t="s">
        <v>498</v>
      </c>
      <c r="E244" s="74">
        <v>1.48</v>
      </c>
      <c r="F244" s="74">
        <v>9.5500000000000007</v>
      </c>
      <c r="G244" s="74"/>
      <c r="H244" s="74"/>
      <c r="I244" s="74">
        <v>14.13</v>
      </c>
      <c r="J244" s="74"/>
      <c r="K244" s="74"/>
      <c r="L244" s="74"/>
      <c r="M244" s="75"/>
      <c r="N244" s="74"/>
      <c r="O244" s="76"/>
      <c r="P244" s="76"/>
      <c r="Q244" s="76"/>
    </row>
    <row r="245" spans="1:17" x14ac:dyDescent="0.2">
      <c r="A245" s="71">
        <v>2</v>
      </c>
      <c r="B245" s="72" t="s">
        <v>520</v>
      </c>
      <c r="C245" s="73" t="s">
        <v>521</v>
      </c>
      <c r="D245" s="66" t="s">
        <v>498</v>
      </c>
      <c r="E245" s="74">
        <v>12.98</v>
      </c>
      <c r="F245" s="74">
        <v>9.86</v>
      </c>
      <c r="G245" s="74"/>
      <c r="H245" s="74"/>
      <c r="I245" s="74">
        <v>127.98</v>
      </c>
      <c r="J245" s="74"/>
      <c r="K245" s="74"/>
      <c r="L245" s="74"/>
      <c r="M245" s="75"/>
      <c r="N245" s="74"/>
      <c r="O245" s="76"/>
      <c r="P245" s="76"/>
      <c r="Q245" s="76"/>
    </row>
    <row r="246" spans="1:17" x14ac:dyDescent="0.2">
      <c r="A246" s="71">
        <v>3</v>
      </c>
      <c r="B246" s="72" t="s">
        <v>522</v>
      </c>
      <c r="C246" s="73" t="s">
        <v>523</v>
      </c>
      <c r="D246" s="66" t="s">
        <v>498</v>
      </c>
      <c r="E246" s="74">
        <v>41.38</v>
      </c>
      <c r="F246" s="74">
        <v>10.039999999999999</v>
      </c>
      <c r="G246" s="74"/>
      <c r="H246" s="74"/>
      <c r="I246" s="74">
        <v>415.46</v>
      </c>
      <c r="J246" s="74"/>
      <c r="K246" s="74"/>
      <c r="L246" s="74"/>
      <c r="M246" s="75"/>
      <c r="N246" s="74"/>
      <c r="O246" s="76"/>
      <c r="P246" s="76"/>
      <c r="Q246" s="76"/>
    </row>
    <row r="247" spans="1:17" x14ac:dyDescent="0.2">
      <c r="A247" s="71">
        <v>4</v>
      </c>
      <c r="B247" s="72" t="s">
        <v>524</v>
      </c>
      <c r="C247" s="73" t="s">
        <v>525</v>
      </c>
      <c r="D247" s="66" t="s">
        <v>498</v>
      </c>
      <c r="E247" s="74">
        <v>117.04</v>
      </c>
      <c r="F247" s="74">
        <v>10.32</v>
      </c>
      <c r="G247" s="74"/>
      <c r="H247" s="74"/>
      <c r="I247" s="74">
        <v>1207.8499999999999</v>
      </c>
      <c r="J247" s="74"/>
      <c r="K247" s="74"/>
      <c r="L247" s="74"/>
      <c r="M247" s="75"/>
      <c r="N247" s="74"/>
      <c r="O247" s="76"/>
      <c r="P247" s="76"/>
      <c r="Q247" s="76"/>
    </row>
    <row r="248" spans="1:17" x14ac:dyDescent="0.2">
      <c r="A248" s="71">
        <v>5</v>
      </c>
      <c r="B248" s="72" t="s">
        <v>526</v>
      </c>
      <c r="C248" s="73" t="s">
        <v>527</v>
      </c>
      <c r="D248" s="66" t="s">
        <v>498</v>
      </c>
      <c r="E248" s="74">
        <v>84.22</v>
      </c>
      <c r="F248" s="74">
        <v>10.5</v>
      </c>
      <c r="G248" s="74"/>
      <c r="H248" s="74"/>
      <c r="I248" s="74">
        <v>884.32</v>
      </c>
      <c r="J248" s="74"/>
      <c r="K248" s="74"/>
      <c r="L248" s="74"/>
      <c r="M248" s="75"/>
      <c r="N248" s="74"/>
      <c r="O248" s="76"/>
      <c r="P248" s="76"/>
      <c r="Q248" s="76"/>
    </row>
    <row r="249" spans="1:17" x14ac:dyDescent="0.2">
      <c r="A249" s="71">
        <v>6</v>
      </c>
      <c r="B249" s="72" t="s">
        <v>528</v>
      </c>
      <c r="C249" s="73" t="s">
        <v>529</v>
      </c>
      <c r="D249" s="66" t="s">
        <v>498</v>
      </c>
      <c r="E249" s="74">
        <v>203.67</v>
      </c>
      <c r="F249" s="74">
        <v>10.78</v>
      </c>
      <c r="G249" s="74"/>
      <c r="H249" s="74"/>
      <c r="I249" s="74">
        <v>2195.56</v>
      </c>
      <c r="J249" s="74"/>
      <c r="K249" s="74"/>
      <c r="L249" s="74"/>
      <c r="M249" s="75"/>
      <c r="N249" s="74"/>
      <c r="O249" s="76"/>
      <c r="P249" s="76"/>
      <c r="Q249" s="76"/>
    </row>
    <row r="250" spans="1:17" x14ac:dyDescent="0.2">
      <c r="A250" s="71">
        <v>7</v>
      </c>
      <c r="B250" s="72" t="s">
        <v>530</v>
      </c>
      <c r="C250" s="73" t="s">
        <v>531</v>
      </c>
      <c r="D250" s="66" t="s">
        <v>498</v>
      </c>
      <c r="E250" s="74">
        <v>97.04</v>
      </c>
      <c r="F250" s="74">
        <v>10.92</v>
      </c>
      <c r="G250" s="74"/>
      <c r="H250" s="74"/>
      <c r="I250" s="74">
        <v>1059.68</v>
      </c>
      <c r="J250" s="74"/>
      <c r="K250" s="74"/>
      <c r="L250" s="74"/>
      <c r="M250" s="75"/>
      <c r="N250" s="74"/>
      <c r="O250" s="76"/>
      <c r="P250" s="76"/>
      <c r="Q250" s="76"/>
    </row>
    <row r="251" spans="1:17" x14ac:dyDescent="0.2">
      <c r="A251" s="71">
        <v>8</v>
      </c>
      <c r="B251" s="72" t="s">
        <v>532</v>
      </c>
      <c r="C251" s="73" t="s">
        <v>533</v>
      </c>
      <c r="D251" s="66" t="s">
        <v>498</v>
      </c>
      <c r="E251" s="74">
        <v>15.59</v>
      </c>
      <c r="F251" s="74">
        <v>11.06</v>
      </c>
      <c r="G251" s="74"/>
      <c r="H251" s="74"/>
      <c r="I251" s="74">
        <v>172.42</v>
      </c>
      <c r="J251" s="74"/>
      <c r="K251" s="74"/>
      <c r="L251" s="74"/>
      <c r="M251" s="75"/>
      <c r="N251" s="74"/>
      <c r="O251" s="76"/>
      <c r="P251" s="76"/>
      <c r="Q251" s="76"/>
    </row>
    <row r="252" spans="1:17" x14ac:dyDescent="0.2">
      <c r="A252" s="71">
        <v>9</v>
      </c>
      <c r="B252" s="72" t="s">
        <v>534</v>
      </c>
      <c r="C252" s="73" t="s">
        <v>535</v>
      </c>
      <c r="D252" s="66" t="s">
        <v>498</v>
      </c>
      <c r="E252" s="74">
        <v>92.23</v>
      </c>
      <c r="F252" s="74">
        <v>11.2</v>
      </c>
      <c r="G252" s="74"/>
      <c r="H252" s="74"/>
      <c r="I252" s="74">
        <v>1032.98</v>
      </c>
      <c r="J252" s="74"/>
      <c r="K252" s="74"/>
      <c r="L252" s="74"/>
      <c r="M252" s="75"/>
      <c r="N252" s="74"/>
      <c r="O252" s="76"/>
      <c r="P252" s="76"/>
      <c r="Q252" s="76"/>
    </row>
    <row r="253" spans="1:17" x14ac:dyDescent="0.2">
      <c r="A253" s="71">
        <v>10</v>
      </c>
      <c r="B253" s="72" t="s">
        <v>536</v>
      </c>
      <c r="C253" s="73" t="s">
        <v>537</v>
      </c>
      <c r="D253" s="66" t="s">
        <v>498</v>
      </c>
      <c r="E253" s="74">
        <v>129.1</v>
      </c>
      <c r="F253" s="74">
        <v>11.61</v>
      </c>
      <c r="G253" s="74"/>
      <c r="H253" s="74"/>
      <c r="I253" s="74">
        <v>1498.85</v>
      </c>
      <c r="J253" s="74"/>
      <c r="K253" s="74"/>
      <c r="L253" s="74"/>
      <c r="M253" s="75"/>
      <c r="N253" s="74"/>
      <c r="O253" s="76"/>
      <c r="P253" s="76"/>
      <c r="Q253" s="76"/>
    </row>
    <row r="254" spans="1:17" x14ac:dyDescent="0.2">
      <c r="A254" s="71">
        <v>11</v>
      </c>
      <c r="B254" s="72" t="s">
        <v>538</v>
      </c>
      <c r="C254" s="73" t="s">
        <v>539</v>
      </c>
      <c r="D254" s="66" t="s">
        <v>498</v>
      </c>
      <c r="E254" s="74">
        <v>42.68</v>
      </c>
      <c r="F254" s="74">
        <v>11.75</v>
      </c>
      <c r="G254" s="74"/>
      <c r="H254" s="74"/>
      <c r="I254" s="74">
        <v>501.5</v>
      </c>
      <c r="J254" s="74"/>
      <c r="K254" s="74"/>
      <c r="L254" s="74"/>
      <c r="M254" s="75"/>
      <c r="N254" s="74"/>
      <c r="O254" s="76"/>
      <c r="P254" s="76"/>
      <c r="Q254" s="76"/>
    </row>
    <row r="255" spans="1:17" x14ac:dyDescent="0.2">
      <c r="A255" s="71">
        <v>12</v>
      </c>
      <c r="B255" s="72" t="s">
        <v>540</v>
      </c>
      <c r="C255" s="73" t="s">
        <v>541</v>
      </c>
      <c r="D255" s="66" t="s">
        <v>498</v>
      </c>
      <c r="E255" s="74">
        <v>88.7</v>
      </c>
      <c r="F255" s="74">
        <v>11.89</v>
      </c>
      <c r="G255" s="74"/>
      <c r="H255" s="74"/>
      <c r="I255" s="74">
        <v>1054.6400000000001</v>
      </c>
      <c r="J255" s="74"/>
      <c r="K255" s="74"/>
      <c r="L255" s="74"/>
      <c r="M255" s="75"/>
      <c r="N255" s="74"/>
      <c r="O255" s="76"/>
      <c r="P255" s="76"/>
      <c r="Q255" s="76"/>
    </row>
    <row r="256" spans="1:17" x14ac:dyDescent="0.2">
      <c r="A256" s="71">
        <v>13</v>
      </c>
      <c r="B256" s="72" t="s">
        <v>542</v>
      </c>
      <c r="C256" s="73" t="s">
        <v>543</v>
      </c>
      <c r="D256" s="66" t="s">
        <v>498</v>
      </c>
      <c r="E256" s="74">
        <v>1.45</v>
      </c>
      <c r="F256" s="74">
        <v>12.91</v>
      </c>
      <c r="G256" s="74"/>
      <c r="H256" s="74"/>
      <c r="I256" s="74">
        <v>18.72</v>
      </c>
      <c r="J256" s="74"/>
      <c r="K256" s="74"/>
      <c r="L256" s="74"/>
      <c r="M256" s="75"/>
      <c r="N256" s="74"/>
      <c r="O256" s="76"/>
      <c r="P256" s="76"/>
      <c r="Q256" s="76"/>
    </row>
    <row r="257" spans="1:17" x14ac:dyDescent="0.2">
      <c r="A257" s="71">
        <v>14</v>
      </c>
      <c r="B257" s="72" t="s">
        <v>544</v>
      </c>
      <c r="C257" s="73" t="s">
        <v>545</v>
      </c>
      <c r="D257" s="66" t="s">
        <v>498</v>
      </c>
      <c r="E257" s="74">
        <v>0.16</v>
      </c>
      <c r="F257" s="74">
        <v>13.47</v>
      </c>
      <c r="G257" s="74"/>
      <c r="H257" s="74"/>
      <c r="I257" s="74">
        <v>2.16</v>
      </c>
      <c r="J257" s="74"/>
      <c r="K257" s="74"/>
      <c r="L257" s="74"/>
      <c r="M257" s="75"/>
      <c r="N257" s="74"/>
      <c r="O257" s="76"/>
      <c r="P257" s="76"/>
      <c r="Q257" s="76"/>
    </row>
    <row r="258" spans="1:17" x14ac:dyDescent="0.2">
      <c r="A258" s="71">
        <v>15</v>
      </c>
      <c r="B258" s="72" t="s">
        <v>546</v>
      </c>
      <c r="C258" s="73" t="s">
        <v>547</v>
      </c>
      <c r="D258" s="66" t="s">
        <v>498</v>
      </c>
      <c r="E258" s="74">
        <v>181.94</v>
      </c>
      <c r="F258" s="74">
        <v>13.65</v>
      </c>
      <c r="G258" s="74"/>
      <c r="H258" s="74"/>
      <c r="I258" s="74">
        <v>2483.48</v>
      </c>
      <c r="J258" s="74"/>
      <c r="K258" s="74"/>
      <c r="L258" s="74"/>
      <c r="M258" s="75"/>
      <c r="N258" s="74"/>
      <c r="O258" s="76"/>
      <c r="P258" s="76"/>
      <c r="Q258" s="76"/>
    </row>
    <row r="259" spans="1:17" x14ac:dyDescent="0.2">
      <c r="A259" s="71">
        <v>16</v>
      </c>
      <c r="B259" s="72">
        <v>2</v>
      </c>
      <c r="C259" s="73" t="s">
        <v>548</v>
      </c>
      <c r="D259" s="66" t="s">
        <v>498</v>
      </c>
      <c r="E259" s="74">
        <v>27.37</v>
      </c>
      <c r="F259" s="74"/>
      <c r="G259" s="74"/>
      <c r="H259" s="74"/>
      <c r="I259" s="75"/>
      <c r="J259" s="74"/>
      <c r="K259" s="74"/>
      <c r="L259" s="74"/>
      <c r="M259" s="75"/>
      <c r="N259" s="74"/>
      <c r="O259" s="76"/>
      <c r="P259" s="76"/>
      <c r="Q259" s="76"/>
    </row>
    <row r="260" spans="1:17" x14ac:dyDescent="0.2">
      <c r="A260" s="94" t="s">
        <v>549</v>
      </c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</row>
    <row r="261" spans="1:17" ht="51" x14ac:dyDescent="0.2">
      <c r="A261" s="71">
        <v>17</v>
      </c>
      <c r="B261" s="72" t="s">
        <v>550</v>
      </c>
      <c r="C261" s="73" t="s">
        <v>551</v>
      </c>
      <c r="D261" s="66" t="s">
        <v>552</v>
      </c>
      <c r="E261" s="74">
        <v>3.44</v>
      </c>
      <c r="F261" s="74">
        <v>143.86000000000001</v>
      </c>
      <c r="G261" s="75" t="s">
        <v>553</v>
      </c>
      <c r="H261" s="74"/>
      <c r="I261" s="74">
        <v>494.88</v>
      </c>
      <c r="J261" s="74"/>
      <c r="K261" s="74"/>
      <c r="L261" s="74"/>
      <c r="M261" s="75"/>
      <c r="N261" s="74"/>
      <c r="O261" s="76"/>
      <c r="P261" s="76"/>
      <c r="Q261" s="76"/>
    </row>
    <row r="262" spans="1:17" ht="51" x14ac:dyDescent="0.2">
      <c r="A262" s="71">
        <v>18</v>
      </c>
      <c r="B262" s="72" t="s">
        <v>554</v>
      </c>
      <c r="C262" s="73" t="s">
        <v>555</v>
      </c>
      <c r="D262" s="66" t="s">
        <v>552</v>
      </c>
      <c r="E262" s="74">
        <v>4.03</v>
      </c>
      <c r="F262" s="74">
        <v>121.52</v>
      </c>
      <c r="G262" s="75" t="s">
        <v>556</v>
      </c>
      <c r="H262" s="74"/>
      <c r="I262" s="74">
        <v>489.72</v>
      </c>
      <c r="J262" s="74"/>
      <c r="K262" s="74"/>
      <c r="L262" s="74"/>
      <c r="M262" s="75"/>
      <c r="N262" s="74"/>
      <c r="O262" s="76"/>
      <c r="P262" s="76"/>
      <c r="Q262" s="76"/>
    </row>
    <row r="263" spans="1:17" ht="51" x14ac:dyDescent="0.2">
      <c r="A263" s="71">
        <v>19</v>
      </c>
      <c r="B263" s="72" t="s">
        <v>554</v>
      </c>
      <c r="C263" s="73" t="s">
        <v>557</v>
      </c>
      <c r="D263" s="66" t="s">
        <v>552</v>
      </c>
      <c r="E263" s="74">
        <v>0.2</v>
      </c>
      <c r="F263" s="74">
        <v>121.52</v>
      </c>
      <c r="G263" s="75" t="s">
        <v>558</v>
      </c>
      <c r="H263" s="74"/>
      <c r="I263" s="74">
        <v>24.31</v>
      </c>
      <c r="J263" s="74"/>
      <c r="K263" s="74"/>
      <c r="L263" s="74"/>
      <c r="M263" s="75"/>
      <c r="N263" s="74"/>
      <c r="O263" s="76"/>
      <c r="P263" s="76"/>
      <c r="Q263" s="76"/>
    </row>
    <row r="264" spans="1:17" x14ac:dyDescent="0.2">
      <c r="A264" s="71">
        <v>20</v>
      </c>
      <c r="B264" s="72" t="s">
        <v>559</v>
      </c>
      <c r="C264" s="73" t="s">
        <v>560</v>
      </c>
      <c r="D264" s="66" t="s">
        <v>552</v>
      </c>
      <c r="E264" s="74"/>
      <c r="F264" s="74">
        <v>91.09</v>
      </c>
      <c r="G264" s="74">
        <v>12.17</v>
      </c>
      <c r="H264" s="74"/>
      <c r="I264" s="75"/>
      <c r="J264" s="74"/>
      <c r="K264" s="74"/>
      <c r="L264" s="74"/>
      <c r="M264" s="75"/>
      <c r="N264" s="74"/>
      <c r="O264" s="76"/>
      <c r="P264" s="76"/>
      <c r="Q264" s="76"/>
    </row>
    <row r="265" spans="1:17" ht="25.5" x14ac:dyDescent="0.2">
      <c r="A265" s="71">
        <v>21</v>
      </c>
      <c r="B265" s="72" t="s">
        <v>561</v>
      </c>
      <c r="C265" s="73" t="s">
        <v>562</v>
      </c>
      <c r="D265" s="66" t="s">
        <v>552</v>
      </c>
      <c r="E265" s="74">
        <v>1.49</v>
      </c>
      <c r="F265" s="74">
        <v>2.2000000000000002</v>
      </c>
      <c r="G265" s="74"/>
      <c r="H265" s="74"/>
      <c r="I265" s="74">
        <v>3.28</v>
      </c>
      <c r="J265" s="74"/>
      <c r="K265" s="74"/>
      <c r="L265" s="74"/>
      <c r="M265" s="75"/>
      <c r="N265" s="74"/>
      <c r="O265" s="76"/>
      <c r="P265" s="76"/>
      <c r="Q265" s="76"/>
    </row>
    <row r="266" spans="1:17" ht="25.5" x14ac:dyDescent="0.2">
      <c r="A266" s="71">
        <v>22</v>
      </c>
      <c r="B266" s="72" t="s">
        <v>561</v>
      </c>
      <c r="C266" s="73" t="s">
        <v>563</v>
      </c>
      <c r="D266" s="66" t="s">
        <v>552</v>
      </c>
      <c r="E266" s="74">
        <v>1.18</v>
      </c>
      <c r="F266" s="74">
        <v>2.2000000000000002</v>
      </c>
      <c r="G266" s="74"/>
      <c r="H266" s="74"/>
      <c r="I266" s="74">
        <v>2.59</v>
      </c>
      <c r="J266" s="74"/>
      <c r="K266" s="74"/>
      <c r="L266" s="74"/>
      <c r="M266" s="75"/>
      <c r="N266" s="74"/>
      <c r="O266" s="76"/>
      <c r="P266" s="76"/>
      <c r="Q266" s="76"/>
    </row>
    <row r="267" spans="1:17" ht="25.5" x14ac:dyDescent="0.2">
      <c r="A267" s="71">
        <v>23</v>
      </c>
      <c r="B267" s="72" t="s">
        <v>564</v>
      </c>
      <c r="C267" s="73" t="s">
        <v>565</v>
      </c>
      <c r="D267" s="66" t="s">
        <v>552</v>
      </c>
      <c r="E267" s="74">
        <v>6.98</v>
      </c>
      <c r="F267" s="74">
        <v>6.75</v>
      </c>
      <c r="G267" s="74"/>
      <c r="H267" s="74"/>
      <c r="I267" s="74">
        <v>47.12</v>
      </c>
      <c r="J267" s="74"/>
      <c r="K267" s="74"/>
      <c r="L267" s="74"/>
      <c r="M267" s="75"/>
      <c r="N267" s="74"/>
      <c r="O267" s="76"/>
      <c r="P267" s="76"/>
      <c r="Q267" s="76"/>
    </row>
    <row r="268" spans="1:17" ht="25.5" x14ac:dyDescent="0.2">
      <c r="A268" s="71">
        <v>24</v>
      </c>
      <c r="B268" s="72" t="s">
        <v>566</v>
      </c>
      <c r="C268" s="73" t="s">
        <v>567</v>
      </c>
      <c r="D268" s="66" t="s">
        <v>552</v>
      </c>
      <c r="E268" s="74">
        <v>9.11</v>
      </c>
      <c r="F268" s="74">
        <v>7.09</v>
      </c>
      <c r="G268" s="74"/>
      <c r="H268" s="74"/>
      <c r="I268" s="74">
        <v>64.59</v>
      </c>
      <c r="J268" s="74"/>
      <c r="K268" s="74"/>
      <c r="L268" s="74"/>
      <c r="M268" s="75"/>
      <c r="N268" s="74"/>
      <c r="O268" s="76"/>
      <c r="P268" s="76"/>
      <c r="Q268" s="76"/>
    </row>
    <row r="269" spans="1:17" ht="25.5" x14ac:dyDescent="0.2">
      <c r="A269" s="71">
        <v>25</v>
      </c>
      <c r="B269" s="72" t="s">
        <v>568</v>
      </c>
      <c r="C269" s="73" t="s">
        <v>569</v>
      </c>
      <c r="D269" s="66" t="s">
        <v>552</v>
      </c>
      <c r="E269" s="74">
        <v>12.02</v>
      </c>
      <c r="F269" s="74">
        <v>26.69</v>
      </c>
      <c r="G269" s="75" t="s">
        <v>570</v>
      </c>
      <c r="H269" s="74"/>
      <c r="I269" s="74">
        <v>320.81</v>
      </c>
      <c r="J269" s="74"/>
      <c r="K269" s="74"/>
      <c r="L269" s="74"/>
      <c r="M269" s="75"/>
      <c r="N269" s="74"/>
      <c r="O269" s="76"/>
      <c r="P269" s="76"/>
      <c r="Q269" s="76"/>
    </row>
    <row r="270" spans="1:17" ht="25.5" x14ac:dyDescent="0.2">
      <c r="A270" s="71">
        <v>26</v>
      </c>
      <c r="B270" s="72" t="s">
        <v>571</v>
      </c>
      <c r="C270" s="73" t="s">
        <v>572</v>
      </c>
      <c r="D270" s="66" t="s">
        <v>552</v>
      </c>
      <c r="E270" s="74">
        <v>0.74</v>
      </c>
      <c r="F270" s="74">
        <v>11.5</v>
      </c>
      <c r="G270" s="74"/>
      <c r="H270" s="74"/>
      <c r="I270" s="74">
        <v>8.52</v>
      </c>
      <c r="J270" s="74"/>
      <c r="K270" s="74"/>
      <c r="L270" s="74"/>
      <c r="M270" s="75"/>
      <c r="N270" s="74"/>
      <c r="O270" s="76"/>
      <c r="P270" s="76"/>
      <c r="Q270" s="76"/>
    </row>
    <row r="271" spans="1:17" ht="51" x14ac:dyDescent="0.2">
      <c r="A271" s="71">
        <v>27</v>
      </c>
      <c r="B271" s="72" t="s">
        <v>573</v>
      </c>
      <c r="C271" s="73" t="s">
        <v>574</v>
      </c>
      <c r="D271" s="66" t="s">
        <v>552</v>
      </c>
      <c r="E271" s="74">
        <v>1</v>
      </c>
      <c r="F271" s="74">
        <v>63.39</v>
      </c>
      <c r="G271" s="75" t="s">
        <v>575</v>
      </c>
      <c r="H271" s="74"/>
      <c r="I271" s="74">
        <v>63.39</v>
      </c>
      <c r="J271" s="74"/>
      <c r="K271" s="74"/>
      <c r="L271" s="74"/>
      <c r="M271" s="75"/>
      <c r="N271" s="74"/>
      <c r="O271" s="76"/>
      <c r="P271" s="76"/>
      <c r="Q271" s="76"/>
    </row>
    <row r="272" spans="1:17" x14ac:dyDescent="0.2">
      <c r="A272" s="71">
        <v>28</v>
      </c>
      <c r="B272" s="72">
        <v>121011</v>
      </c>
      <c r="C272" s="73" t="s">
        <v>576</v>
      </c>
      <c r="D272" s="66" t="s">
        <v>552</v>
      </c>
      <c r="E272" s="74">
        <v>0.67</v>
      </c>
      <c r="F272" s="74">
        <v>23.31</v>
      </c>
      <c r="G272" s="74"/>
      <c r="H272" s="74"/>
      <c r="I272" s="74">
        <v>15.62</v>
      </c>
      <c r="J272" s="74"/>
      <c r="K272" s="74"/>
      <c r="L272" s="74"/>
      <c r="M272" s="75"/>
      <c r="N272" s="74"/>
      <c r="O272" s="76"/>
      <c r="P272" s="76"/>
      <c r="Q272" s="76"/>
    </row>
    <row r="273" spans="1:17" x14ac:dyDescent="0.2">
      <c r="A273" s="71">
        <v>29</v>
      </c>
      <c r="B273" s="72">
        <v>121011</v>
      </c>
      <c r="C273" s="73" t="s">
        <v>577</v>
      </c>
      <c r="D273" s="66" t="s">
        <v>552</v>
      </c>
      <c r="E273" s="74">
        <v>4.18</v>
      </c>
      <c r="F273" s="74">
        <v>23.31</v>
      </c>
      <c r="G273" s="74"/>
      <c r="H273" s="74"/>
      <c r="I273" s="74">
        <v>97.44</v>
      </c>
      <c r="J273" s="74"/>
      <c r="K273" s="74"/>
      <c r="L273" s="74"/>
      <c r="M273" s="75"/>
      <c r="N273" s="74"/>
      <c r="O273" s="76"/>
      <c r="P273" s="76"/>
      <c r="Q273" s="76"/>
    </row>
    <row r="274" spans="1:17" x14ac:dyDescent="0.2">
      <c r="A274" s="71">
        <v>30</v>
      </c>
      <c r="B274" s="72">
        <v>150401</v>
      </c>
      <c r="C274" s="73" t="s">
        <v>578</v>
      </c>
      <c r="D274" s="66" t="s">
        <v>552</v>
      </c>
      <c r="E274" s="74">
        <v>2.1800000000000002</v>
      </c>
      <c r="F274" s="74">
        <v>3.32</v>
      </c>
      <c r="G274" s="74"/>
      <c r="H274" s="74"/>
      <c r="I274" s="74">
        <v>7.24</v>
      </c>
      <c r="J274" s="74"/>
      <c r="K274" s="74"/>
      <c r="L274" s="74"/>
      <c r="M274" s="75"/>
      <c r="N274" s="74"/>
      <c r="O274" s="76"/>
      <c r="P274" s="76"/>
      <c r="Q274" s="76"/>
    </row>
    <row r="275" spans="1:17" x14ac:dyDescent="0.2">
      <c r="A275" s="71">
        <v>31</v>
      </c>
      <c r="B275" s="72">
        <v>330201</v>
      </c>
      <c r="C275" s="73" t="s">
        <v>579</v>
      </c>
      <c r="D275" s="66" t="s">
        <v>552</v>
      </c>
      <c r="E275" s="74">
        <v>3.92</v>
      </c>
      <c r="F275" s="74">
        <v>5.01</v>
      </c>
      <c r="G275" s="74"/>
      <c r="H275" s="74"/>
      <c r="I275" s="74">
        <v>19.64</v>
      </c>
      <c r="J275" s="74"/>
      <c r="K275" s="74"/>
      <c r="L275" s="74"/>
      <c r="M275" s="75"/>
      <c r="N275" s="74"/>
      <c r="O275" s="76"/>
      <c r="P275" s="76"/>
      <c r="Q275" s="76"/>
    </row>
    <row r="276" spans="1:17" x14ac:dyDescent="0.2">
      <c r="A276" s="71">
        <v>32</v>
      </c>
      <c r="B276" s="72">
        <v>330206</v>
      </c>
      <c r="C276" s="73" t="s">
        <v>580</v>
      </c>
      <c r="D276" s="66" t="s">
        <v>552</v>
      </c>
      <c r="E276" s="74">
        <v>55.15</v>
      </c>
      <c r="F276" s="74">
        <v>3.88</v>
      </c>
      <c r="G276" s="74"/>
      <c r="H276" s="74"/>
      <c r="I276" s="74">
        <v>213.98</v>
      </c>
      <c r="J276" s="74"/>
      <c r="K276" s="74"/>
      <c r="L276" s="74"/>
      <c r="M276" s="75"/>
      <c r="N276" s="74"/>
      <c r="O276" s="76"/>
      <c r="P276" s="76"/>
      <c r="Q276" s="76"/>
    </row>
    <row r="277" spans="1:17" ht="25.5" x14ac:dyDescent="0.2">
      <c r="A277" s="71">
        <v>33</v>
      </c>
      <c r="B277" s="72">
        <v>330208</v>
      </c>
      <c r="C277" s="73" t="s">
        <v>581</v>
      </c>
      <c r="D277" s="66" t="s">
        <v>552</v>
      </c>
      <c r="E277" s="74">
        <v>20.16</v>
      </c>
      <c r="F277" s="74">
        <v>1.36</v>
      </c>
      <c r="G277" s="74"/>
      <c r="H277" s="74"/>
      <c r="I277" s="74">
        <v>27.41</v>
      </c>
      <c r="J277" s="74"/>
      <c r="K277" s="74"/>
      <c r="L277" s="74"/>
      <c r="M277" s="75"/>
      <c r="N277" s="74"/>
      <c r="O277" s="76"/>
      <c r="P277" s="76"/>
      <c r="Q277" s="76"/>
    </row>
    <row r="278" spans="1:17" x14ac:dyDescent="0.2">
      <c r="A278" s="71">
        <v>34</v>
      </c>
      <c r="B278" s="72">
        <v>330804</v>
      </c>
      <c r="C278" s="73" t="s">
        <v>582</v>
      </c>
      <c r="D278" s="66" t="s">
        <v>552</v>
      </c>
      <c r="E278" s="74">
        <v>1.01</v>
      </c>
      <c r="F278" s="74">
        <v>27.12</v>
      </c>
      <c r="G278" s="74"/>
      <c r="H278" s="74"/>
      <c r="I278" s="74">
        <v>27.39</v>
      </c>
      <c r="J278" s="74"/>
      <c r="K278" s="74"/>
      <c r="L278" s="74"/>
      <c r="M278" s="75"/>
      <c r="N278" s="74"/>
      <c r="O278" s="76"/>
      <c r="P278" s="76"/>
      <c r="Q278" s="76"/>
    </row>
    <row r="279" spans="1:17" ht="25.5" x14ac:dyDescent="0.2">
      <c r="A279" s="71">
        <v>35</v>
      </c>
      <c r="B279" s="72">
        <v>331400</v>
      </c>
      <c r="C279" s="73" t="s">
        <v>583</v>
      </c>
      <c r="D279" s="66" t="s">
        <v>552</v>
      </c>
      <c r="E279" s="74">
        <v>0.32</v>
      </c>
      <c r="F279" s="74">
        <v>32.840000000000003</v>
      </c>
      <c r="G279" s="75" t="s">
        <v>584</v>
      </c>
      <c r="H279" s="74"/>
      <c r="I279" s="74">
        <v>10.51</v>
      </c>
      <c r="J279" s="74"/>
      <c r="K279" s="74"/>
      <c r="L279" s="74"/>
      <c r="M279" s="75"/>
      <c r="N279" s="74"/>
      <c r="O279" s="76"/>
      <c r="P279" s="76"/>
      <c r="Q279" s="76"/>
    </row>
    <row r="280" spans="1:17" x14ac:dyDescent="0.2">
      <c r="A280" s="71">
        <v>36</v>
      </c>
      <c r="B280" s="72">
        <v>331451</v>
      </c>
      <c r="C280" s="73" t="s">
        <v>585</v>
      </c>
      <c r="D280" s="66" t="s">
        <v>552</v>
      </c>
      <c r="E280" s="74">
        <v>14.31</v>
      </c>
      <c r="F280" s="74">
        <v>1.31</v>
      </c>
      <c r="G280" s="74"/>
      <c r="H280" s="74"/>
      <c r="I280" s="74">
        <v>18.75</v>
      </c>
      <c r="J280" s="74"/>
      <c r="K280" s="74"/>
      <c r="L280" s="74"/>
      <c r="M280" s="75"/>
      <c r="N280" s="74"/>
      <c r="O280" s="76"/>
      <c r="P280" s="76"/>
      <c r="Q280" s="76"/>
    </row>
    <row r="281" spans="1:17" x14ac:dyDescent="0.2">
      <c r="A281" s="71">
        <v>37</v>
      </c>
      <c r="B281" s="72">
        <v>331531</v>
      </c>
      <c r="C281" s="73" t="s">
        <v>586</v>
      </c>
      <c r="D281" s="66" t="s">
        <v>552</v>
      </c>
      <c r="E281" s="74">
        <v>1.33</v>
      </c>
      <c r="F281" s="74">
        <v>1.01</v>
      </c>
      <c r="G281" s="74"/>
      <c r="H281" s="74"/>
      <c r="I281" s="74">
        <v>1.34</v>
      </c>
      <c r="J281" s="74"/>
      <c r="K281" s="74"/>
      <c r="L281" s="74"/>
      <c r="M281" s="75"/>
      <c r="N281" s="74"/>
      <c r="O281" s="76"/>
      <c r="P281" s="76"/>
      <c r="Q281" s="76"/>
    </row>
    <row r="282" spans="1:17" x14ac:dyDescent="0.2">
      <c r="A282" s="71">
        <v>38</v>
      </c>
      <c r="B282" s="72">
        <v>331601</v>
      </c>
      <c r="C282" s="73" t="s">
        <v>587</v>
      </c>
      <c r="D282" s="66" t="s">
        <v>552</v>
      </c>
      <c r="E282" s="74">
        <v>1.67</v>
      </c>
      <c r="F282" s="74">
        <v>3.84</v>
      </c>
      <c r="G282" s="74"/>
      <c r="H282" s="74"/>
      <c r="I282" s="74">
        <v>6.42</v>
      </c>
      <c r="J282" s="74"/>
      <c r="K282" s="74"/>
      <c r="L282" s="74"/>
      <c r="M282" s="75"/>
      <c r="N282" s="74"/>
      <c r="O282" s="76"/>
      <c r="P282" s="76"/>
      <c r="Q282" s="76"/>
    </row>
    <row r="283" spans="1:17" ht="38.25" x14ac:dyDescent="0.2">
      <c r="A283" s="71">
        <v>39</v>
      </c>
      <c r="B283" s="72">
        <v>340101</v>
      </c>
      <c r="C283" s="73" t="s">
        <v>588</v>
      </c>
      <c r="D283" s="66" t="s">
        <v>552</v>
      </c>
      <c r="E283" s="74">
        <v>52.63</v>
      </c>
      <c r="F283" s="74">
        <v>6.38</v>
      </c>
      <c r="G283" s="74"/>
      <c r="H283" s="74"/>
      <c r="I283" s="74">
        <v>335.78</v>
      </c>
      <c r="J283" s="74"/>
      <c r="K283" s="74"/>
      <c r="L283" s="74"/>
      <c r="M283" s="75"/>
      <c r="N283" s="74"/>
      <c r="O283" s="76"/>
      <c r="P283" s="76"/>
      <c r="Q283" s="76"/>
    </row>
    <row r="284" spans="1:17" ht="25.5" x14ac:dyDescent="0.2">
      <c r="A284" s="71">
        <v>40</v>
      </c>
      <c r="B284" s="72">
        <v>400001</v>
      </c>
      <c r="C284" s="73" t="s">
        <v>589</v>
      </c>
      <c r="D284" s="66" t="s">
        <v>552</v>
      </c>
      <c r="E284" s="74">
        <v>6.37</v>
      </c>
      <c r="F284" s="74">
        <v>72.91</v>
      </c>
      <c r="G284" s="74"/>
      <c r="H284" s="74"/>
      <c r="I284" s="74">
        <v>464.45</v>
      </c>
      <c r="J284" s="74"/>
      <c r="K284" s="74"/>
      <c r="L284" s="74"/>
      <c r="M284" s="75"/>
      <c r="N284" s="74"/>
      <c r="O284" s="76"/>
      <c r="P284" s="76"/>
      <c r="Q284" s="76"/>
    </row>
    <row r="285" spans="1:17" x14ac:dyDescent="0.2">
      <c r="A285" s="94" t="s">
        <v>590</v>
      </c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</row>
    <row r="286" spans="1:17" ht="38.25" x14ac:dyDescent="0.2">
      <c r="A286" s="71">
        <v>41</v>
      </c>
      <c r="B286" s="72" t="s">
        <v>591</v>
      </c>
      <c r="C286" s="73" t="s">
        <v>592</v>
      </c>
      <c r="D286" s="66" t="s">
        <v>72</v>
      </c>
      <c r="E286" s="74">
        <v>8.0000000000000004E-4</v>
      </c>
      <c r="F286" s="74">
        <v>24175</v>
      </c>
      <c r="G286" s="74"/>
      <c r="H286" s="74"/>
      <c r="I286" s="74">
        <v>19.34</v>
      </c>
      <c r="J286" s="74"/>
      <c r="K286" s="74"/>
      <c r="L286" s="74"/>
      <c r="M286" s="75"/>
      <c r="N286" s="74"/>
      <c r="O286" s="76"/>
      <c r="P286" s="76"/>
      <c r="Q286" s="76"/>
    </row>
    <row r="287" spans="1:17" ht="25.5" x14ac:dyDescent="0.2">
      <c r="A287" s="71">
        <v>42</v>
      </c>
      <c r="B287" s="72" t="s">
        <v>593</v>
      </c>
      <c r="C287" s="73" t="s">
        <v>594</v>
      </c>
      <c r="D287" s="66" t="s">
        <v>72</v>
      </c>
      <c r="E287" s="74">
        <v>5.8799999999999998E-2</v>
      </c>
      <c r="F287" s="74">
        <v>2452.6</v>
      </c>
      <c r="G287" s="74"/>
      <c r="H287" s="74"/>
      <c r="I287" s="74">
        <v>144.21</v>
      </c>
      <c r="J287" s="74"/>
      <c r="K287" s="74"/>
      <c r="L287" s="74"/>
      <c r="M287" s="75"/>
      <c r="N287" s="74"/>
      <c r="O287" s="76"/>
      <c r="P287" s="76"/>
      <c r="Q287" s="76"/>
    </row>
    <row r="288" spans="1:17" ht="25.5" x14ac:dyDescent="0.2">
      <c r="A288" s="71">
        <v>43</v>
      </c>
      <c r="B288" s="72" t="s">
        <v>595</v>
      </c>
      <c r="C288" s="73" t="s">
        <v>238</v>
      </c>
      <c r="D288" s="66" t="s">
        <v>72</v>
      </c>
      <c r="E288" s="74">
        <v>0.38440000000000002</v>
      </c>
      <c r="F288" s="74">
        <v>5855.1</v>
      </c>
      <c r="G288" s="74"/>
      <c r="H288" s="74"/>
      <c r="I288" s="74">
        <v>2250.6999999999998</v>
      </c>
      <c r="J288" s="74"/>
      <c r="K288" s="74"/>
      <c r="L288" s="74"/>
      <c r="M288" s="75"/>
      <c r="N288" s="74"/>
      <c r="O288" s="76"/>
      <c r="P288" s="76"/>
      <c r="Q288" s="76"/>
    </row>
    <row r="289" spans="1:17" ht="38.25" x14ac:dyDescent="0.2">
      <c r="A289" s="71">
        <v>44</v>
      </c>
      <c r="B289" s="72" t="s">
        <v>596</v>
      </c>
      <c r="C289" s="73" t="s">
        <v>597</v>
      </c>
      <c r="D289" s="66" t="s">
        <v>54</v>
      </c>
      <c r="E289" s="74"/>
      <c r="F289" s="74">
        <v>95.56</v>
      </c>
      <c r="G289" s="74"/>
      <c r="H289" s="74"/>
      <c r="I289" s="75"/>
      <c r="J289" s="74"/>
      <c r="K289" s="74"/>
      <c r="L289" s="74"/>
      <c r="M289" s="75"/>
      <c r="N289" s="74"/>
      <c r="O289" s="76"/>
      <c r="P289" s="76"/>
      <c r="Q289" s="76"/>
    </row>
    <row r="290" spans="1:17" ht="25.5" x14ac:dyDescent="0.2">
      <c r="A290" s="71">
        <v>45</v>
      </c>
      <c r="B290" s="72" t="s">
        <v>598</v>
      </c>
      <c r="C290" s="73" t="s">
        <v>599</v>
      </c>
      <c r="D290" s="66" t="s">
        <v>72</v>
      </c>
      <c r="E290" s="74">
        <v>0.11550000000000001</v>
      </c>
      <c r="F290" s="74">
        <v>8611.4</v>
      </c>
      <c r="G290" s="74"/>
      <c r="H290" s="74"/>
      <c r="I290" s="74">
        <v>994.61</v>
      </c>
      <c r="J290" s="74"/>
      <c r="K290" s="74"/>
      <c r="L290" s="74"/>
      <c r="M290" s="75"/>
      <c r="N290" s="74"/>
      <c r="O290" s="76"/>
      <c r="P290" s="76"/>
      <c r="Q290" s="76"/>
    </row>
    <row r="291" spans="1:17" ht="25.5" x14ac:dyDescent="0.2">
      <c r="A291" s="71">
        <v>46</v>
      </c>
      <c r="B291" s="72" t="s">
        <v>600</v>
      </c>
      <c r="C291" s="73" t="s">
        <v>601</v>
      </c>
      <c r="D291" s="66" t="s">
        <v>72</v>
      </c>
      <c r="E291" s="74">
        <v>1.34E-2</v>
      </c>
      <c r="F291" s="74">
        <v>4942.2</v>
      </c>
      <c r="G291" s="74"/>
      <c r="H291" s="74"/>
      <c r="I291" s="74">
        <v>66.23</v>
      </c>
      <c r="J291" s="74"/>
      <c r="K291" s="74"/>
      <c r="L291" s="74"/>
      <c r="M291" s="75"/>
      <c r="N291" s="74"/>
      <c r="O291" s="76"/>
      <c r="P291" s="76"/>
      <c r="Q291" s="76"/>
    </row>
    <row r="292" spans="1:17" ht="38.25" x14ac:dyDescent="0.2">
      <c r="A292" s="71">
        <v>47</v>
      </c>
      <c r="B292" s="72" t="s">
        <v>602</v>
      </c>
      <c r="C292" s="73" t="s">
        <v>603</v>
      </c>
      <c r="D292" s="66" t="s">
        <v>72</v>
      </c>
      <c r="E292" s="74">
        <v>1.49E-2</v>
      </c>
      <c r="F292" s="74">
        <v>579.48</v>
      </c>
      <c r="G292" s="74"/>
      <c r="H292" s="74"/>
      <c r="I292" s="74">
        <v>8.6300000000000008</v>
      </c>
      <c r="J292" s="74"/>
      <c r="K292" s="74"/>
      <c r="L292" s="74"/>
      <c r="M292" s="75"/>
      <c r="N292" s="74"/>
      <c r="O292" s="76"/>
      <c r="P292" s="76"/>
      <c r="Q292" s="76"/>
    </row>
    <row r="293" spans="1:17" x14ac:dyDescent="0.2">
      <c r="A293" s="71">
        <v>48</v>
      </c>
      <c r="B293" s="72" t="s">
        <v>604</v>
      </c>
      <c r="C293" s="73" t="s">
        <v>605</v>
      </c>
      <c r="D293" s="66" t="s">
        <v>72</v>
      </c>
      <c r="E293" s="74">
        <v>5.0000000000000001E-4</v>
      </c>
      <c r="F293" s="74">
        <v>13790</v>
      </c>
      <c r="G293" s="74"/>
      <c r="H293" s="74"/>
      <c r="I293" s="74">
        <v>6.9</v>
      </c>
      <c r="J293" s="74"/>
      <c r="K293" s="74"/>
      <c r="L293" s="74"/>
      <c r="M293" s="75"/>
      <c r="N293" s="74"/>
      <c r="O293" s="76"/>
      <c r="P293" s="76"/>
      <c r="Q293" s="76"/>
    </row>
    <row r="294" spans="1:17" x14ac:dyDescent="0.2">
      <c r="A294" s="71">
        <v>49</v>
      </c>
      <c r="B294" s="72" t="s">
        <v>606</v>
      </c>
      <c r="C294" s="73" t="s">
        <v>607</v>
      </c>
      <c r="D294" s="66" t="s">
        <v>72</v>
      </c>
      <c r="E294" s="74">
        <v>2.9999999999999997E-4</v>
      </c>
      <c r="F294" s="74">
        <v>9742.9</v>
      </c>
      <c r="G294" s="74"/>
      <c r="H294" s="74"/>
      <c r="I294" s="74">
        <v>2.92</v>
      </c>
      <c r="J294" s="74"/>
      <c r="K294" s="74"/>
      <c r="L294" s="74"/>
      <c r="M294" s="75"/>
      <c r="N294" s="74"/>
      <c r="O294" s="76"/>
      <c r="P294" s="76"/>
      <c r="Q294" s="76"/>
    </row>
    <row r="295" spans="1:17" ht="25.5" x14ac:dyDescent="0.2">
      <c r="A295" s="71">
        <v>50</v>
      </c>
      <c r="B295" s="72" t="s">
        <v>608</v>
      </c>
      <c r="C295" s="73" t="s">
        <v>609</v>
      </c>
      <c r="D295" s="66" t="s">
        <v>98</v>
      </c>
      <c r="E295" s="74"/>
      <c r="F295" s="74">
        <v>71.69</v>
      </c>
      <c r="G295" s="74"/>
      <c r="H295" s="74"/>
      <c r="I295" s="75"/>
      <c r="J295" s="74"/>
      <c r="K295" s="74"/>
      <c r="L295" s="74"/>
      <c r="M295" s="75"/>
      <c r="N295" s="74"/>
      <c r="O295" s="76"/>
      <c r="P295" s="76"/>
      <c r="Q295" s="76"/>
    </row>
    <row r="296" spans="1:17" x14ac:dyDescent="0.2">
      <c r="A296" s="71">
        <v>51</v>
      </c>
      <c r="B296" s="72" t="s">
        <v>610</v>
      </c>
      <c r="C296" s="73" t="s">
        <v>611</v>
      </c>
      <c r="D296" s="66" t="s">
        <v>72</v>
      </c>
      <c r="E296" s="74">
        <v>5.9999999999999995E-4</v>
      </c>
      <c r="F296" s="74">
        <v>4982.3</v>
      </c>
      <c r="G296" s="74"/>
      <c r="H296" s="74"/>
      <c r="I296" s="74">
        <v>2.99</v>
      </c>
      <c r="J296" s="74"/>
      <c r="K296" s="74"/>
      <c r="L296" s="74"/>
      <c r="M296" s="75"/>
      <c r="N296" s="74"/>
      <c r="O296" s="76"/>
      <c r="P296" s="76"/>
      <c r="Q296" s="76"/>
    </row>
    <row r="297" spans="1:17" ht="25.5" x14ac:dyDescent="0.2">
      <c r="A297" s="71">
        <v>52</v>
      </c>
      <c r="B297" s="72" t="s">
        <v>612</v>
      </c>
      <c r="C297" s="73" t="s">
        <v>179</v>
      </c>
      <c r="D297" s="66" t="s">
        <v>72</v>
      </c>
      <c r="E297" s="74">
        <v>0.1464</v>
      </c>
      <c r="F297" s="74">
        <v>8364.5</v>
      </c>
      <c r="G297" s="74"/>
      <c r="H297" s="74"/>
      <c r="I297" s="74">
        <v>1224.56</v>
      </c>
      <c r="J297" s="74"/>
      <c r="K297" s="74"/>
      <c r="L297" s="74"/>
      <c r="M297" s="75"/>
      <c r="N297" s="74"/>
      <c r="O297" s="76"/>
      <c r="P297" s="76"/>
      <c r="Q297" s="76"/>
    </row>
    <row r="298" spans="1:17" ht="25.5" x14ac:dyDescent="0.2">
      <c r="A298" s="71">
        <v>53</v>
      </c>
      <c r="B298" s="72" t="s">
        <v>613</v>
      </c>
      <c r="C298" s="73" t="s">
        <v>614</v>
      </c>
      <c r="D298" s="66" t="s">
        <v>233</v>
      </c>
      <c r="E298" s="74">
        <v>1118</v>
      </c>
      <c r="F298" s="74">
        <v>0.21</v>
      </c>
      <c r="G298" s="74"/>
      <c r="H298" s="74"/>
      <c r="I298" s="74">
        <v>234.78</v>
      </c>
      <c r="J298" s="74"/>
      <c r="K298" s="74"/>
      <c r="L298" s="74"/>
      <c r="M298" s="75"/>
      <c r="N298" s="74"/>
      <c r="O298" s="76"/>
      <c r="P298" s="76"/>
      <c r="Q298" s="76"/>
    </row>
    <row r="299" spans="1:17" ht="25.5" x14ac:dyDescent="0.2">
      <c r="A299" s="71">
        <v>54</v>
      </c>
      <c r="B299" s="72" t="s">
        <v>615</v>
      </c>
      <c r="C299" s="73" t="s">
        <v>616</v>
      </c>
      <c r="D299" s="66" t="s">
        <v>98</v>
      </c>
      <c r="E299" s="74">
        <v>10.275</v>
      </c>
      <c r="F299" s="74">
        <v>5.32</v>
      </c>
      <c r="G299" s="74"/>
      <c r="H299" s="74"/>
      <c r="I299" s="74">
        <v>54.66</v>
      </c>
      <c r="J299" s="74"/>
      <c r="K299" s="74"/>
      <c r="L299" s="74"/>
      <c r="M299" s="75"/>
      <c r="N299" s="74"/>
      <c r="O299" s="76"/>
      <c r="P299" s="76"/>
      <c r="Q299" s="76"/>
    </row>
    <row r="300" spans="1:17" x14ac:dyDescent="0.2">
      <c r="A300" s="71">
        <v>55</v>
      </c>
      <c r="B300" s="72" t="s">
        <v>617</v>
      </c>
      <c r="C300" s="73" t="s">
        <v>618</v>
      </c>
      <c r="D300" s="66" t="s">
        <v>160</v>
      </c>
      <c r="E300" s="74">
        <v>22.299600000000002</v>
      </c>
      <c r="F300" s="74">
        <v>1.67</v>
      </c>
      <c r="G300" s="74"/>
      <c r="H300" s="74"/>
      <c r="I300" s="74">
        <v>37.24</v>
      </c>
      <c r="J300" s="74"/>
      <c r="K300" s="74"/>
      <c r="L300" s="74"/>
      <c r="M300" s="75"/>
      <c r="N300" s="74"/>
      <c r="O300" s="76"/>
      <c r="P300" s="76"/>
      <c r="Q300" s="76"/>
    </row>
    <row r="301" spans="1:17" x14ac:dyDescent="0.2">
      <c r="A301" s="71">
        <v>56</v>
      </c>
      <c r="B301" s="72" t="s">
        <v>619</v>
      </c>
      <c r="C301" s="73" t="s">
        <v>620</v>
      </c>
      <c r="D301" s="66" t="s">
        <v>233</v>
      </c>
      <c r="E301" s="74">
        <v>280</v>
      </c>
      <c r="F301" s="74">
        <v>0.1</v>
      </c>
      <c r="G301" s="74"/>
      <c r="H301" s="74"/>
      <c r="I301" s="74">
        <v>28</v>
      </c>
      <c r="J301" s="74"/>
      <c r="K301" s="74"/>
      <c r="L301" s="74"/>
      <c r="M301" s="75"/>
      <c r="N301" s="74"/>
      <c r="O301" s="76"/>
      <c r="P301" s="76"/>
      <c r="Q301" s="76"/>
    </row>
    <row r="302" spans="1:17" x14ac:dyDescent="0.2">
      <c r="A302" s="71">
        <v>57</v>
      </c>
      <c r="B302" s="72" t="s">
        <v>621</v>
      </c>
      <c r="C302" s="73" t="s">
        <v>622</v>
      </c>
      <c r="D302" s="66" t="s">
        <v>233</v>
      </c>
      <c r="E302" s="74">
        <v>70</v>
      </c>
      <c r="F302" s="74">
        <v>1.07</v>
      </c>
      <c r="G302" s="74"/>
      <c r="H302" s="74"/>
      <c r="I302" s="74">
        <v>74.900000000000006</v>
      </c>
      <c r="J302" s="74"/>
      <c r="K302" s="74"/>
      <c r="L302" s="74"/>
      <c r="M302" s="75"/>
      <c r="N302" s="74"/>
      <c r="O302" s="76"/>
      <c r="P302" s="76"/>
      <c r="Q302" s="76"/>
    </row>
    <row r="303" spans="1:17" x14ac:dyDescent="0.2">
      <c r="A303" s="71">
        <v>58</v>
      </c>
      <c r="B303" s="72" t="s">
        <v>623</v>
      </c>
      <c r="C303" s="73" t="s">
        <v>624</v>
      </c>
      <c r="D303" s="66" t="s">
        <v>72</v>
      </c>
      <c r="E303" s="74">
        <v>5.8999999999999999E-3</v>
      </c>
      <c r="F303" s="74">
        <v>13907</v>
      </c>
      <c r="G303" s="74"/>
      <c r="H303" s="74"/>
      <c r="I303" s="74">
        <v>82.05</v>
      </c>
      <c r="J303" s="74"/>
      <c r="K303" s="74"/>
      <c r="L303" s="74"/>
      <c r="M303" s="75"/>
      <c r="N303" s="74"/>
      <c r="O303" s="76"/>
      <c r="P303" s="76"/>
      <c r="Q303" s="76"/>
    </row>
    <row r="304" spans="1:17" x14ac:dyDescent="0.2">
      <c r="A304" s="71">
        <v>59</v>
      </c>
      <c r="B304" s="72" t="s">
        <v>625</v>
      </c>
      <c r="C304" s="73" t="s">
        <v>151</v>
      </c>
      <c r="D304" s="66" t="s">
        <v>72</v>
      </c>
      <c r="E304" s="74">
        <v>3.0300000000000001E-2</v>
      </c>
      <c r="F304" s="74">
        <v>9914.1</v>
      </c>
      <c r="G304" s="74"/>
      <c r="H304" s="74"/>
      <c r="I304" s="74">
        <v>300.39999999999998</v>
      </c>
      <c r="J304" s="74"/>
      <c r="K304" s="74"/>
      <c r="L304" s="74"/>
      <c r="M304" s="75"/>
      <c r="N304" s="74"/>
      <c r="O304" s="76"/>
      <c r="P304" s="76"/>
      <c r="Q304" s="76"/>
    </row>
    <row r="305" spans="1:17" ht="51" x14ac:dyDescent="0.2">
      <c r="A305" s="71">
        <v>60</v>
      </c>
      <c r="B305" s="72" t="s">
        <v>626</v>
      </c>
      <c r="C305" s="73" t="s">
        <v>627</v>
      </c>
      <c r="D305" s="66" t="s">
        <v>255</v>
      </c>
      <c r="E305" s="74">
        <v>39</v>
      </c>
      <c r="F305" s="74">
        <v>26.78</v>
      </c>
      <c r="G305" s="74"/>
      <c r="H305" s="74"/>
      <c r="I305" s="74">
        <v>1044.42</v>
      </c>
      <c r="J305" s="74"/>
      <c r="K305" s="74"/>
      <c r="L305" s="74"/>
      <c r="M305" s="75"/>
      <c r="N305" s="74"/>
      <c r="O305" s="76"/>
      <c r="P305" s="76"/>
      <c r="Q305" s="76"/>
    </row>
    <row r="306" spans="1:17" ht="25.5" x14ac:dyDescent="0.2">
      <c r="A306" s="71">
        <v>61</v>
      </c>
      <c r="B306" s="72" t="s">
        <v>75</v>
      </c>
      <c r="C306" s="73" t="s">
        <v>76</v>
      </c>
      <c r="D306" s="66" t="s">
        <v>72</v>
      </c>
      <c r="E306" s="74">
        <v>3.5900000000000001E-2</v>
      </c>
      <c r="F306" s="74"/>
      <c r="G306" s="74"/>
      <c r="H306" s="74"/>
      <c r="I306" s="75"/>
      <c r="J306" s="74">
        <v>27337.73</v>
      </c>
      <c r="K306" s="74"/>
      <c r="L306" s="74"/>
      <c r="M306" s="74">
        <v>981.42</v>
      </c>
      <c r="N306" s="74"/>
      <c r="O306" s="76"/>
      <c r="P306" s="76"/>
      <c r="Q306" s="76"/>
    </row>
    <row r="307" spans="1:17" x14ac:dyDescent="0.2">
      <c r="A307" s="71">
        <v>62</v>
      </c>
      <c r="B307" s="72" t="s">
        <v>231</v>
      </c>
      <c r="C307" s="73" t="s">
        <v>232</v>
      </c>
      <c r="D307" s="66" t="s">
        <v>233</v>
      </c>
      <c r="E307" s="74">
        <v>1560</v>
      </c>
      <c r="F307" s="74"/>
      <c r="G307" s="74"/>
      <c r="H307" s="74"/>
      <c r="I307" s="75"/>
      <c r="J307" s="74">
        <v>2.33</v>
      </c>
      <c r="K307" s="74"/>
      <c r="L307" s="74"/>
      <c r="M307" s="74">
        <v>3634.8</v>
      </c>
      <c r="N307" s="74"/>
      <c r="O307" s="76"/>
      <c r="P307" s="76"/>
      <c r="Q307" s="76"/>
    </row>
    <row r="308" spans="1:17" ht="25.5" x14ac:dyDescent="0.2">
      <c r="A308" s="71">
        <v>63</v>
      </c>
      <c r="B308" s="72" t="s">
        <v>628</v>
      </c>
      <c r="C308" s="73" t="s">
        <v>629</v>
      </c>
      <c r="D308" s="66" t="s">
        <v>630</v>
      </c>
      <c r="E308" s="74"/>
      <c r="F308" s="74">
        <v>26.8</v>
      </c>
      <c r="G308" s="74"/>
      <c r="H308" s="74"/>
      <c r="I308" s="75"/>
      <c r="J308" s="74"/>
      <c r="K308" s="74"/>
      <c r="L308" s="74"/>
      <c r="M308" s="75"/>
      <c r="N308" s="74"/>
      <c r="O308" s="76"/>
      <c r="P308" s="76"/>
      <c r="Q308" s="76"/>
    </row>
    <row r="309" spans="1:17" x14ac:dyDescent="0.2">
      <c r="A309" s="71">
        <v>64</v>
      </c>
      <c r="B309" s="72" t="s">
        <v>631</v>
      </c>
      <c r="C309" s="73" t="s">
        <v>632</v>
      </c>
      <c r="D309" s="66" t="s">
        <v>233</v>
      </c>
      <c r="E309" s="74"/>
      <c r="F309" s="74">
        <v>6</v>
      </c>
      <c r="G309" s="74"/>
      <c r="H309" s="74"/>
      <c r="I309" s="75"/>
      <c r="J309" s="74"/>
      <c r="K309" s="74"/>
      <c r="L309" s="74"/>
      <c r="M309" s="75"/>
      <c r="N309" s="74"/>
      <c r="O309" s="76"/>
      <c r="P309" s="76"/>
      <c r="Q309" s="76"/>
    </row>
    <row r="310" spans="1:17" ht="25.5" x14ac:dyDescent="0.2">
      <c r="A310" s="71">
        <v>65</v>
      </c>
      <c r="B310" s="72" t="s">
        <v>633</v>
      </c>
      <c r="C310" s="73" t="s">
        <v>634</v>
      </c>
      <c r="D310" s="66" t="s">
        <v>98</v>
      </c>
      <c r="E310" s="74">
        <v>0.63</v>
      </c>
      <c r="F310" s="74">
        <v>69.63</v>
      </c>
      <c r="G310" s="74"/>
      <c r="H310" s="74"/>
      <c r="I310" s="74">
        <v>43.87</v>
      </c>
      <c r="J310" s="74"/>
      <c r="K310" s="74"/>
      <c r="L310" s="74"/>
      <c r="M310" s="75"/>
      <c r="N310" s="74"/>
      <c r="O310" s="76"/>
      <c r="P310" s="76"/>
      <c r="Q310" s="76"/>
    </row>
    <row r="311" spans="1:17" ht="38.25" x14ac:dyDescent="0.2">
      <c r="A311" s="71">
        <v>66</v>
      </c>
      <c r="B311" s="72" t="s">
        <v>137</v>
      </c>
      <c r="C311" s="73" t="s">
        <v>138</v>
      </c>
      <c r="D311" s="66" t="s">
        <v>54</v>
      </c>
      <c r="E311" s="74">
        <v>3.1920000000000002</v>
      </c>
      <c r="F311" s="74"/>
      <c r="G311" s="74"/>
      <c r="H311" s="74"/>
      <c r="I311" s="75"/>
      <c r="J311" s="74">
        <v>6046.62</v>
      </c>
      <c r="K311" s="74"/>
      <c r="L311" s="74"/>
      <c r="M311" s="74">
        <v>19300.810000000001</v>
      </c>
      <c r="N311" s="74"/>
      <c r="O311" s="76"/>
      <c r="P311" s="76"/>
      <c r="Q311" s="76"/>
    </row>
    <row r="312" spans="1:17" ht="51" x14ac:dyDescent="0.2">
      <c r="A312" s="71">
        <v>67</v>
      </c>
      <c r="B312" s="72" t="s">
        <v>163</v>
      </c>
      <c r="C312" s="73" t="s">
        <v>164</v>
      </c>
      <c r="D312" s="66" t="s">
        <v>54</v>
      </c>
      <c r="E312" s="74">
        <v>1.0795999999999999</v>
      </c>
      <c r="F312" s="74"/>
      <c r="G312" s="74"/>
      <c r="H312" s="74"/>
      <c r="I312" s="75"/>
      <c r="J312" s="74">
        <v>6957.25</v>
      </c>
      <c r="K312" s="74"/>
      <c r="L312" s="74"/>
      <c r="M312" s="74">
        <v>7511.05</v>
      </c>
      <c r="N312" s="74"/>
      <c r="O312" s="76"/>
      <c r="P312" s="76"/>
      <c r="Q312" s="76"/>
    </row>
    <row r="313" spans="1:17" ht="38.25" x14ac:dyDescent="0.2">
      <c r="A313" s="71">
        <v>68</v>
      </c>
      <c r="B313" s="72" t="s">
        <v>194</v>
      </c>
      <c r="C313" s="73" t="s">
        <v>195</v>
      </c>
      <c r="D313" s="66" t="s">
        <v>54</v>
      </c>
      <c r="E313" s="74">
        <v>3.5750000000000002</v>
      </c>
      <c r="F313" s="74"/>
      <c r="G313" s="74"/>
      <c r="H313" s="74"/>
      <c r="I313" s="75"/>
      <c r="J313" s="74">
        <v>7288.48</v>
      </c>
      <c r="K313" s="74"/>
      <c r="L313" s="74"/>
      <c r="M313" s="74">
        <v>26056.32</v>
      </c>
      <c r="N313" s="74"/>
      <c r="O313" s="76"/>
      <c r="P313" s="76"/>
      <c r="Q313" s="76"/>
    </row>
    <row r="314" spans="1:17" x14ac:dyDescent="0.2">
      <c r="A314" s="71">
        <v>69</v>
      </c>
      <c r="B314" s="72" t="s">
        <v>86</v>
      </c>
      <c r="C314" s="73" t="s">
        <v>83</v>
      </c>
      <c r="D314" s="66" t="s">
        <v>72</v>
      </c>
      <c r="E314" s="74">
        <v>2.9999999999999997E-4</v>
      </c>
      <c r="F314" s="74"/>
      <c r="G314" s="74"/>
      <c r="H314" s="74"/>
      <c r="I314" s="75"/>
      <c r="J314" s="74">
        <v>57213.93</v>
      </c>
      <c r="K314" s="74"/>
      <c r="L314" s="74"/>
      <c r="M314" s="74">
        <v>17.16</v>
      </c>
      <c r="N314" s="74"/>
      <c r="O314" s="76"/>
      <c r="P314" s="76"/>
      <c r="Q314" s="76"/>
    </row>
    <row r="315" spans="1:17" x14ac:dyDescent="0.2">
      <c r="A315" s="71">
        <v>70</v>
      </c>
      <c r="B315" s="72" t="s">
        <v>635</v>
      </c>
      <c r="C315" s="73" t="s">
        <v>636</v>
      </c>
      <c r="D315" s="66" t="s">
        <v>72</v>
      </c>
      <c r="E315" s="74">
        <v>1E-4</v>
      </c>
      <c r="F315" s="74">
        <v>14548</v>
      </c>
      <c r="G315" s="74"/>
      <c r="H315" s="74"/>
      <c r="I315" s="74">
        <v>1.45</v>
      </c>
      <c r="J315" s="74"/>
      <c r="K315" s="74"/>
      <c r="L315" s="74"/>
      <c r="M315" s="75"/>
      <c r="N315" s="74"/>
      <c r="O315" s="76"/>
      <c r="P315" s="76"/>
      <c r="Q315" s="76"/>
    </row>
    <row r="316" spans="1:17" ht="25.5" x14ac:dyDescent="0.2">
      <c r="A316" s="71">
        <v>71</v>
      </c>
      <c r="B316" s="72" t="s">
        <v>637</v>
      </c>
      <c r="C316" s="73" t="s">
        <v>638</v>
      </c>
      <c r="D316" s="66" t="s">
        <v>160</v>
      </c>
      <c r="E316" s="74">
        <v>144.69999999999999</v>
      </c>
      <c r="F316" s="74">
        <v>47.07</v>
      </c>
      <c r="G316" s="74"/>
      <c r="H316" s="74"/>
      <c r="I316" s="74">
        <v>6811.03</v>
      </c>
      <c r="J316" s="74"/>
      <c r="K316" s="74"/>
      <c r="L316" s="74"/>
      <c r="M316" s="75"/>
      <c r="N316" s="74"/>
      <c r="O316" s="76"/>
      <c r="P316" s="76"/>
      <c r="Q316" s="76"/>
    </row>
    <row r="317" spans="1:17" ht="25.5" x14ac:dyDescent="0.2">
      <c r="A317" s="71">
        <v>72</v>
      </c>
      <c r="B317" s="72" t="s">
        <v>639</v>
      </c>
      <c r="C317" s="73" t="s">
        <v>640</v>
      </c>
      <c r="D317" s="66" t="s">
        <v>54</v>
      </c>
      <c r="E317" s="74">
        <v>1.6880999999999999</v>
      </c>
      <c r="F317" s="74">
        <v>439.06</v>
      </c>
      <c r="G317" s="74"/>
      <c r="H317" s="74"/>
      <c r="I317" s="74">
        <v>741.18</v>
      </c>
      <c r="J317" s="74"/>
      <c r="K317" s="74"/>
      <c r="L317" s="74"/>
      <c r="M317" s="75"/>
      <c r="N317" s="74"/>
      <c r="O317" s="76"/>
      <c r="P317" s="76"/>
      <c r="Q317" s="76"/>
    </row>
    <row r="318" spans="1:17" ht="25.5" x14ac:dyDescent="0.2">
      <c r="A318" s="71">
        <v>73</v>
      </c>
      <c r="B318" s="72" t="s">
        <v>61</v>
      </c>
      <c r="C318" s="73" t="s">
        <v>62</v>
      </c>
      <c r="D318" s="66" t="s">
        <v>54</v>
      </c>
      <c r="E318" s="74">
        <v>1.92</v>
      </c>
      <c r="F318" s="74"/>
      <c r="G318" s="74"/>
      <c r="H318" s="74"/>
      <c r="I318" s="75"/>
      <c r="J318" s="74">
        <v>3233.74</v>
      </c>
      <c r="K318" s="74"/>
      <c r="L318" s="74"/>
      <c r="M318" s="74">
        <v>6208.78</v>
      </c>
      <c r="N318" s="74"/>
      <c r="O318" s="76"/>
      <c r="P318" s="76"/>
      <c r="Q318" s="76"/>
    </row>
    <row r="319" spans="1:17" ht="25.5" x14ac:dyDescent="0.2">
      <c r="A319" s="71">
        <v>74</v>
      </c>
      <c r="B319" s="72" t="s">
        <v>641</v>
      </c>
      <c r="C319" s="73" t="s">
        <v>53</v>
      </c>
      <c r="D319" s="66" t="s">
        <v>54</v>
      </c>
      <c r="E319" s="74">
        <v>1.8599999999999998E-2</v>
      </c>
      <c r="F319" s="74">
        <v>433.21</v>
      </c>
      <c r="G319" s="74"/>
      <c r="H319" s="74"/>
      <c r="I319" s="74">
        <v>8.06</v>
      </c>
      <c r="J319" s="74"/>
      <c r="K319" s="74"/>
      <c r="L319" s="74"/>
      <c r="M319" s="75"/>
      <c r="N319" s="74"/>
      <c r="O319" s="76"/>
      <c r="P319" s="76"/>
      <c r="Q319" s="76"/>
    </row>
    <row r="320" spans="1:17" ht="25.5" x14ac:dyDescent="0.2">
      <c r="A320" s="71">
        <v>75</v>
      </c>
      <c r="B320" s="72" t="s">
        <v>64</v>
      </c>
      <c r="C320" s="73" t="s">
        <v>57</v>
      </c>
      <c r="D320" s="66" t="s">
        <v>58</v>
      </c>
      <c r="E320" s="74">
        <v>3.2</v>
      </c>
      <c r="F320" s="74"/>
      <c r="G320" s="74"/>
      <c r="H320" s="74"/>
      <c r="I320" s="75"/>
      <c r="J320" s="74">
        <v>6038.96</v>
      </c>
      <c r="K320" s="74"/>
      <c r="L320" s="74"/>
      <c r="M320" s="74">
        <v>19324.669999999998</v>
      </c>
      <c r="N320" s="74"/>
      <c r="O320" s="76"/>
      <c r="P320" s="76"/>
      <c r="Q320" s="76"/>
    </row>
    <row r="321" spans="1:17" ht="25.5" x14ac:dyDescent="0.2">
      <c r="A321" s="71">
        <v>76</v>
      </c>
      <c r="B321" s="72" t="s">
        <v>64</v>
      </c>
      <c r="C321" s="73" t="s">
        <v>642</v>
      </c>
      <c r="D321" s="66" t="s">
        <v>643</v>
      </c>
      <c r="E321" s="74">
        <v>1.9699999999999999E-2</v>
      </c>
      <c r="F321" s="74">
        <v>1366</v>
      </c>
      <c r="G321" s="74"/>
      <c r="H321" s="74"/>
      <c r="I321" s="74">
        <v>26.91</v>
      </c>
      <c r="J321" s="74"/>
      <c r="K321" s="74"/>
      <c r="L321" s="74"/>
      <c r="M321" s="75"/>
      <c r="N321" s="74"/>
      <c r="O321" s="76"/>
      <c r="P321" s="76"/>
      <c r="Q321" s="76"/>
    </row>
    <row r="322" spans="1:17" x14ac:dyDescent="0.2">
      <c r="A322" s="71">
        <v>77</v>
      </c>
      <c r="B322" s="72" t="s">
        <v>644</v>
      </c>
      <c r="C322" s="73" t="s">
        <v>645</v>
      </c>
      <c r="D322" s="66" t="s">
        <v>54</v>
      </c>
      <c r="E322" s="74">
        <v>5.0273000000000003</v>
      </c>
      <c r="F322" s="74">
        <v>4.2</v>
      </c>
      <c r="G322" s="74"/>
      <c r="H322" s="74"/>
      <c r="I322" s="74">
        <v>21.11</v>
      </c>
      <c r="J322" s="74"/>
      <c r="K322" s="74"/>
      <c r="L322" s="74"/>
      <c r="M322" s="75"/>
      <c r="N322" s="74"/>
      <c r="O322" s="76"/>
      <c r="P322" s="76"/>
      <c r="Q322" s="76"/>
    </row>
    <row r="323" spans="1:17" x14ac:dyDescent="0.2">
      <c r="A323" s="71">
        <v>78</v>
      </c>
      <c r="B323" s="72" t="s">
        <v>646</v>
      </c>
      <c r="C323" s="73" t="s">
        <v>647</v>
      </c>
      <c r="D323" s="66" t="s">
        <v>160</v>
      </c>
      <c r="E323" s="74">
        <v>2.7850000000000001</v>
      </c>
      <c r="F323" s="74">
        <v>2.64</v>
      </c>
      <c r="G323" s="74"/>
      <c r="H323" s="74"/>
      <c r="I323" s="74">
        <v>7.35</v>
      </c>
      <c r="J323" s="74"/>
      <c r="K323" s="74"/>
      <c r="L323" s="74"/>
      <c r="M323" s="75"/>
      <c r="N323" s="74"/>
      <c r="O323" s="76"/>
      <c r="P323" s="76"/>
      <c r="Q323" s="76"/>
    </row>
    <row r="324" spans="1:17" x14ac:dyDescent="0.2">
      <c r="A324" s="71">
        <v>79</v>
      </c>
      <c r="B324" s="72" t="s">
        <v>648</v>
      </c>
      <c r="C324" s="73" t="s">
        <v>649</v>
      </c>
      <c r="D324" s="66" t="s">
        <v>72</v>
      </c>
      <c r="E324" s="74">
        <v>0.1128</v>
      </c>
      <c r="F324" s="74"/>
      <c r="G324" s="74"/>
      <c r="H324" s="74"/>
      <c r="I324" s="75"/>
      <c r="J324" s="74"/>
      <c r="K324" s="74"/>
      <c r="L324" s="74"/>
      <c r="M324" s="75"/>
      <c r="N324" s="74"/>
      <c r="O324" s="76"/>
      <c r="P324" s="76"/>
      <c r="Q324" s="76"/>
    </row>
    <row r="325" spans="1:17" ht="38.25" x14ac:dyDescent="0.2">
      <c r="A325" s="71">
        <v>80</v>
      </c>
      <c r="B325" s="72" t="s">
        <v>326</v>
      </c>
      <c r="C325" s="73" t="s">
        <v>327</v>
      </c>
      <c r="D325" s="66" t="s">
        <v>255</v>
      </c>
      <c r="E325" s="74">
        <v>28</v>
      </c>
      <c r="F325" s="74"/>
      <c r="G325" s="74"/>
      <c r="H325" s="74"/>
      <c r="I325" s="75"/>
      <c r="J325" s="75" t="s">
        <v>650</v>
      </c>
      <c r="K325" s="74"/>
      <c r="L325" s="74"/>
      <c r="M325" s="74">
        <v>1059.8</v>
      </c>
      <c r="N325" s="74"/>
      <c r="O325" s="76"/>
      <c r="P325" s="76"/>
      <c r="Q325" s="76"/>
    </row>
    <row r="326" spans="1:17" ht="38.25" x14ac:dyDescent="0.2">
      <c r="A326" s="71">
        <v>81</v>
      </c>
      <c r="B326" s="72" t="s">
        <v>326</v>
      </c>
      <c r="C326" s="73" t="s">
        <v>416</v>
      </c>
      <c r="D326" s="66" t="s">
        <v>160</v>
      </c>
      <c r="E326" s="74">
        <v>1</v>
      </c>
      <c r="F326" s="74"/>
      <c r="G326" s="74"/>
      <c r="H326" s="74"/>
      <c r="I326" s="75"/>
      <c r="J326" s="75" t="s">
        <v>651</v>
      </c>
      <c r="K326" s="74"/>
      <c r="L326" s="74"/>
      <c r="M326" s="74">
        <v>110.59</v>
      </c>
      <c r="N326" s="74"/>
      <c r="O326" s="76"/>
      <c r="P326" s="76"/>
      <c r="Q326" s="76"/>
    </row>
    <row r="327" spans="1:17" ht="38.25" x14ac:dyDescent="0.2">
      <c r="A327" s="71">
        <v>82</v>
      </c>
      <c r="B327" s="72" t="s">
        <v>394</v>
      </c>
      <c r="C327" s="73" t="s">
        <v>395</v>
      </c>
      <c r="D327" s="66" t="s">
        <v>209</v>
      </c>
      <c r="E327" s="74">
        <v>1</v>
      </c>
      <c r="F327" s="74"/>
      <c r="G327" s="74"/>
      <c r="H327" s="74"/>
      <c r="I327" s="75"/>
      <c r="J327" s="74">
        <v>21945.759999999998</v>
      </c>
      <c r="K327" s="74"/>
      <c r="L327" s="74"/>
      <c r="M327" s="74">
        <v>21945.759999999998</v>
      </c>
      <c r="N327" s="74"/>
      <c r="O327" s="76"/>
      <c r="P327" s="76"/>
      <c r="Q327" s="76"/>
    </row>
    <row r="328" spans="1:17" ht="38.25" x14ac:dyDescent="0.2">
      <c r="A328" s="71">
        <v>83</v>
      </c>
      <c r="B328" s="72" t="s">
        <v>101</v>
      </c>
      <c r="C328" s="73" t="s">
        <v>212</v>
      </c>
      <c r="D328" s="66" t="s">
        <v>160</v>
      </c>
      <c r="E328" s="74">
        <v>2.1800000000000002</v>
      </c>
      <c r="F328" s="74"/>
      <c r="G328" s="74"/>
      <c r="H328" s="74"/>
      <c r="I328" s="75"/>
      <c r="J328" s="75" t="s">
        <v>652</v>
      </c>
      <c r="K328" s="74"/>
      <c r="L328" s="74"/>
      <c r="M328" s="74">
        <v>221.71</v>
      </c>
      <c r="N328" s="74"/>
      <c r="O328" s="76"/>
      <c r="P328" s="76"/>
      <c r="Q328" s="76"/>
    </row>
    <row r="329" spans="1:17" ht="38.25" x14ac:dyDescent="0.2">
      <c r="A329" s="71">
        <v>84</v>
      </c>
      <c r="B329" s="72" t="s">
        <v>101</v>
      </c>
      <c r="C329" s="73" t="s">
        <v>364</v>
      </c>
      <c r="D329" s="66" t="s">
        <v>255</v>
      </c>
      <c r="E329" s="74">
        <v>20.61</v>
      </c>
      <c r="F329" s="74"/>
      <c r="G329" s="74"/>
      <c r="H329" s="74"/>
      <c r="I329" s="75"/>
      <c r="J329" s="75" t="s">
        <v>653</v>
      </c>
      <c r="K329" s="74"/>
      <c r="L329" s="74"/>
      <c r="M329" s="74">
        <v>6869.93</v>
      </c>
      <c r="N329" s="74"/>
      <c r="O329" s="76"/>
      <c r="P329" s="76"/>
      <c r="Q329" s="76"/>
    </row>
    <row r="330" spans="1:17" ht="38.25" x14ac:dyDescent="0.2">
      <c r="A330" s="71">
        <v>85</v>
      </c>
      <c r="B330" s="72" t="s">
        <v>101</v>
      </c>
      <c r="C330" s="73" t="s">
        <v>376</v>
      </c>
      <c r="D330" s="66" t="s">
        <v>209</v>
      </c>
      <c r="E330" s="74">
        <v>6</v>
      </c>
      <c r="F330" s="74"/>
      <c r="G330" s="74"/>
      <c r="H330" s="74"/>
      <c r="I330" s="75"/>
      <c r="J330" s="74">
        <v>313.56</v>
      </c>
      <c r="K330" s="74"/>
      <c r="L330" s="74"/>
      <c r="M330" s="74">
        <v>1881.36</v>
      </c>
      <c r="N330" s="74"/>
      <c r="O330" s="76"/>
      <c r="P330" s="76"/>
      <c r="Q330" s="76"/>
    </row>
    <row r="331" spans="1:17" ht="38.25" x14ac:dyDescent="0.2">
      <c r="A331" s="71">
        <v>86</v>
      </c>
      <c r="B331" s="72" t="s">
        <v>101</v>
      </c>
      <c r="C331" s="73" t="s">
        <v>386</v>
      </c>
      <c r="D331" s="66" t="s">
        <v>209</v>
      </c>
      <c r="E331" s="74">
        <v>4</v>
      </c>
      <c r="F331" s="74"/>
      <c r="G331" s="74"/>
      <c r="H331" s="74"/>
      <c r="I331" s="75"/>
      <c r="J331" s="74">
        <v>309.33</v>
      </c>
      <c r="K331" s="74"/>
      <c r="L331" s="74"/>
      <c r="M331" s="74">
        <v>1237.32</v>
      </c>
      <c r="N331" s="74"/>
      <c r="O331" s="76"/>
      <c r="P331" s="76"/>
      <c r="Q331" s="76"/>
    </row>
    <row r="332" spans="1:17" ht="38.25" x14ac:dyDescent="0.2">
      <c r="A332" s="71">
        <v>87</v>
      </c>
      <c r="B332" s="72" t="s">
        <v>101</v>
      </c>
      <c r="C332" s="73" t="s">
        <v>314</v>
      </c>
      <c r="D332" s="66" t="s">
        <v>98</v>
      </c>
      <c r="E332" s="74">
        <v>8.26</v>
      </c>
      <c r="F332" s="74"/>
      <c r="G332" s="74"/>
      <c r="H332" s="74"/>
      <c r="I332" s="75"/>
      <c r="J332" s="74">
        <v>444.92</v>
      </c>
      <c r="K332" s="74"/>
      <c r="L332" s="74"/>
      <c r="M332" s="74">
        <v>3675.04</v>
      </c>
      <c r="N332" s="74"/>
      <c r="O332" s="76"/>
      <c r="P332" s="76"/>
      <c r="Q332" s="76"/>
    </row>
    <row r="333" spans="1:17" ht="38.25" x14ac:dyDescent="0.2">
      <c r="A333" s="71">
        <v>88</v>
      </c>
      <c r="B333" s="72" t="s">
        <v>101</v>
      </c>
      <c r="C333" s="73" t="s">
        <v>317</v>
      </c>
      <c r="D333" s="66" t="s">
        <v>255</v>
      </c>
      <c r="E333" s="74">
        <v>2.94</v>
      </c>
      <c r="F333" s="74"/>
      <c r="G333" s="74"/>
      <c r="H333" s="74"/>
      <c r="I333" s="75"/>
      <c r="J333" s="74">
        <v>171.19</v>
      </c>
      <c r="K333" s="74"/>
      <c r="L333" s="74"/>
      <c r="M333" s="74">
        <v>503.3</v>
      </c>
      <c r="N333" s="74"/>
      <c r="O333" s="76"/>
      <c r="P333" s="76"/>
      <c r="Q333" s="76"/>
    </row>
    <row r="334" spans="1:17" ht="38.25" x14ac:dyDescent="0.2">
      <c r="A334" s="71">
        <v>89</v>
      </c>
      <c r="B334" s="72" t="s">
        <v>101</v>
      </c>
      <c r="C334" s="73" t="s">
        <v>320</v>
      </c>
      <c r="D334" s="66" t="s">
        <v>255</v>
      </c>
      <c r="E334" s="74">
        <v>3.85</v>
      </c>
      <c r="F334" s="74"/>
      <c r="G334" s="74"/>
      <c r="H334" s="74"/>
      <c r="I334" s="75"/>
      <c r="J334" s="74">
        <v>347.47</v>
      </c>
      <c r="K334" s="74"/>
      <c r="L334" s="74"/>
      <c r="M334" s="74">
        <v>1337.76</v>
      </c>
      <c r="N334" s="74"/>
      <c r="O334" s="76"/>
      <c r="P334" s="76"/>
      <c r="Q334" s="76"/>
    </row>
    <row r="335" spans="1:17" ht="38.25" x14ac:dyDescent="0.2">
      <c r="A335" s="71">
        <v>90</v>
      </c>
      <c r="B335" s="72" t="s">
        <v>101</v>
      </c>
      <c r="C335" s="73" t="s">
        <v>323</v>
      </c>
      <c r="D335" s="66" t="s">
        <v>255</v>
      </c>
      <c r="E335" s="74">
        <v>0.84</v>
      </c>
      <c r="F335" s="74"/>
      <c r="G335" s="74"/>
      <c r="H335" s="74"/>
      <c r="I335" s="75"/>
      <c r="J335" s="74">
        <v>347.47</v>
      </c>
      <c r="K335" s="74"/>
      <c r="L335" s="74"/>
      <c r="M335" s="74">
        <v>291.87</v>
      </c>
      <c r="N335" s="74"/>
      <c r="O335" s="76"/>
      <c r="P335" s="76"/>
      <c r="Q335" s="76"/>
    </row>
    <row r="336" spans="1:17" ht="38.25" x14ac:dyDescent="0.2">
      <c r="A336" s="71">
        <v>91</v>
      </c>
      <c r="B336" s="72" t="s">
        <v>101</v>
      </c>
      <c r="C336" s="73" t="s">
        <v>289</v>
      </c>
      <c r="D336" s="66" t="s">
        <v>255</v>
      </c>
      <c r="E336" s="74">
        <v>60.6</v>
      </c>
      <c r="F336" s="74"/>
      <c r="G336" s="74"/>
      <c r="H336" s="74"/>
      <c r="I336" s="75"/>
      <c r="J336" s="74">
        <v>159.41</v>
      </c>
      <c r="K336" s="74"/>
      <c r="L336" s="74"/>
      <c r="M336" s="74">
        <v>9660.25</v>
      </c>
      <c r="N336" s="74"/>
      <c r="O336" s="76"/>
      <c r="P336" s="76"/>
      <c r="Q336" s="76"/>
    </row>
    <row r="337" spans="1:17" ht="38.25" x14ac:dyDescent="0.2">
      <c r="A337" s="71">
        <v>92</v>
      </c>
      <c r="B337" s="72" t="s">
        <v>101</v>
      </c>
      <c r="C337" s="73" t="s">
        <v>208</v>
      </c>
      <c r="D337" s="66" t="s">
        <v>209</v>
      </c>
      <c r="E337" s="74">
        <v>97.73</v>
      </c>
      <c r="F337" s="74"/>
      <c r="G337" s="74"/>
      <c r="H337" s="74"/>
      <c r="I337" s="75"/>
      <c r="J337" s="74">
        <v>245</v>
      </c>
      <c r="K337" s="74"/>
      <c r="L337" s="74"/>
      <c r="M337" s="74">
        <v>23943.85</v>
      </c>
      <c r="N337" s="74"/>
      <c r="O337" s="76"/>
      <c r="P337" s="76"/>
      <c r="Q337" s="76"/>
    </row>
    <row r="338" spans="1:17" ht="38.25" x14ac:dyDescent="0.2">
      <c r="A338" s="71">
        <v>93</v>
      </c>
      <c r="B338" s="72" t="s">
        <v>101</v>
      </c>
      <c r="C338" s="73" t="s">
        <v>282</v>
      </c>
      <c r="D338" s="66" t="s">
        <v>255</v>
      </c>
      <c r="E338" s="74">
        <v>45</v>
      </c>
      <c r="F338" s="74"/>
      <c r="G338" s="74"/>
      <c r="H338" s="74"/>
      <c r="I338" s="75"/>
      <c r="J338" s="74">
        <v>65</v>
      </c>
      <c r="K338" s="74"/>
      <c r="L338" s="74"/>
      <c r="M338" s="74">
        <v>2925</v>
      </c>
      <c r="N338" s="74"/>
      <c r="O338" s="76"/>
      <c r="P338" s="76"/>
      <c r="Q338" s="76"/>
    </row>
    <row r="339" spans="1:17" ht="38.25" x14ac:dyDescent="0.2">
      <c r="A339" s="71">
        <v>94</v>
      </c>
      <c r="B339" s="72" t="s">
        <v>101</v>
      </c>
      <c r="C339" s="73" t="s">
        <v>242</v>
      </c>
      <c r="D339" s="66" t="s">
        <v>98</v>
      </c>
      <c r="E339" s="74">
        <v>143</v>
      </c>
      <c r="F339" s="74"/>
      <c r="G339" s="74"/>
      <c r="H339" s="74"/>
      <c r="I339" s="75"/>
      <c r="J339" s="75" t="s">
        <v>654</v>
      </c>
      <c r="K339" s="74"/>
      <c r="L339" s="74"/>
      <c r="M339" s="74">
        <v>12119.25</v>
      </c>
      <c r="N339" s="74"/>
      <c r="O339" s="76"/>
      <c r="P339" s="76"/>
      <c r="Q339" s="76"/>
    </row>
    <row r="340" spans="1:17" ht="38.25" x14ac:dyDescent="0.2">
      <c r="A340" s="71">
        <v>95</v>
      </c>
      <c r="B340" s="72" t="s">
        <v>101</v>
      </c>
      <c r="C340" s="73" t="s">
        <v>279</v>
      </c>
      <c r="D340" s="66" t="s">
        <v>255</v>
      </c>
      <c r="E340" s="74">
        <v>472.5</v>
      </c>
      <c r="F340" s="74"/>
      <c r="G340" s="74"/>
      <c r="H340" s="74"/>
      <c r="I340" s="75"/>
      <c r="J340" s="74">
        <v>170</v>
      </c>
      <c r="K340" s="74"/>
      <c r="L340" s="74"/>
      <c r="M340" s="74">
        <v>80325</v>
      </c>
      <c r="N340" s="74"/>
      <c r="O340" s="76"/>
      <c r="P340" s="76"/>
      <c r="Q340" s="76"/>
    </row>
    <row r="341" spans="1:17" ht="38.25" x14ac:dyDescent="0.2">
      <c r="A341" s="71">
        <v>96</v>
      </c>
      <c r="B341" s="72" t="s">
        <v>101</v>
      </c>
      <c r="C341" s="73" t="s">
        <v>102</v>
      </c>
      <c r="D341" s="66" t="s">
        <v>98</v>
      </c>
      <c r="E341" s="74">
        <v>299.36</v>
      </c>
      <c r="F341" s="74"/>
      <c r="G341" s="74"/>
      <c r="H341" s="74"/>
      <c r="I341" s="75"/>
      <c r="J341" s="75" t="s">
        <v>655</v>
      </c>
      <c r="K341" s="74"/>
      <c r="L341" s="74"/>
      <c r="M341" s="74">
        <v>19922.419999999998</v>
      </c>
      <c r="N341" s="74"/>
      <c r="O341" s="76"/>
      <c r="P341" s="76"/>
      <c r="Q341" s="76"/>
    </row>
    <row r="342" spans="1:17" ht="38.25" x14ac:dyDescent="0.2">
      <c r="A342" s="71">
        <v>97</v>
      </c>
      <c r="B342" s="72" t="s">
        <v>101</v>
      </c>
      <c r="C342" s="73" t="s">
        <v>226</v>
      </c>
      <c r="D342" s="66" t="s">
        <v>98</v>
      </c>
      <c r="E342" s="74">
        <v>136.5</v>
      </c>
      <c r="F342" s="74"/>
      <c r="G342" s="74"/>
      <c r="H342" s="74"/>
      <c r="I342" s="75"/>
      <c r="J342" s="75" t="s">
        <v>656</v>
      </c>
      <c r="K342" s="74"/>
      <c r="L342" s="74"/>
      <c r="M342" s="74">
        <v>24613.68</v>
      </c>
      <c r="N342" s="74"/>
      <c r="O342" s="76"/>
      <c r="P342" s="76"/>
      <c r="Q342" s="76"/>
    </row>
    <row r="343" spans="1:17" ht="38.25" x14ac:dyDescent="0.2">
      <c r="A343" s="71">
        <v>98</v>
      </c>
      <c r="B343" s="72" t="s">
        <v>101</v>
      </c>
      <c r="C343" s="73" t="s">
        <v>250</v>
      </c>
      <c r="D343" s="66" t="s">
        <v>98</v>
      </c>
      <c r="E343" s="74">
        <v>166.4</v>
      </c>
      <c r="F343" s="74"/>
      <c r="G343" s="74"/>
      <c r="H343" s="74"/>
      <c r="I343" s="75"/>
      <c r="J343" s="75" t="s">
        <v>657</v>
      </c>
      <c r="K343" s="74"/>
      <c r="L343" s="74"/>
      <c r="M343" s="74">
        <v>60401.54</v>
      </c>
      <c r="N343" s="74"/>
      <c r="O343" s="76"/>
      <c r="P343" s="76"/>
      <c r="Q343" s="76"/>
    </row>
    <row r="344" spans="1:17" ht="46.5" x14ac:dyDescent="0.2">
      <c r="A344" s="71">
        <v>99</v>
      </c>
      <c r="B344" s="72" t="s">
        <v>101</v>
      </c>
      <c r="C344" s="73" t="s">
        <v>420</v>
      </c>
      <c r="D344" s="66" t="s">
        <v>160</v>
      </c>
      <c r="E344" s="74">
        <v>3.2</v>
      </c>
      <c r="F344" s="74"/>
      <c r="G344" s="74"/>
      <c r="H344" s="74"/>
      <c r="I344" s="75"/>
      <c r="J344" s="75" t="s">
        <v>658</v>
      </c>
      <c r="K344" s="74"/>
      <c r="L344" s="74"/>
      <c r="M344" s="74">
        <v>1529.82</v>
      </c>
      <c r="N344" s="74"/>
      <c r="O344" s="76"/>
      <c r="P344" s="76"/>
      <c r="Q344" s="76"/>
    </row>
    <row r="345" spans="1:17" ht="38.25" x14ac:dyDescent="0.2">
      <c r="A345" s="71">
        <v>100</v>
      </c>
      <c r="B345" s="72" t="s">
        <v>101</v>
      </c>
      <c r="C345" s="73" t="s">
        <v>353</v>
      </c>
      <c r="D345" s="66" t="s">
        <v>209</v>
      </c>
      <c r="E345" s="74">
        <v>28</v>
      </c>
      <c r="F345" s="74"/>
      <c r="G345" s="74"/>
      <c r="H345" s="74"/>
      <c r="I345" s="75"/>
      <c r="J345" s="74">
        <v>110.17</v>
      </c>
      <c r="K345" s="74"/>
      <c r="L345" s="74"/>
      <c r="M345" s="74">
        <v>3084.76</v>
      </c>
      <c r="N345" s="74"/>
      <c r="O345" s="76"/>
      <c r="P345" s="76"/>
      <c r="Q345" s="76"/>
    </row>
    <row r="346" spans="1:17" ht="38.25" x14ac:dyDescent="0.2">
      <c r="A346" s="71">
        <v>101</v>
      </c>
      <c r="B346" s="72" t="s">
        <v>101</v>
      </c>
      <c r="C346" s="73" t="s">
        <v>348</v>
      </c>
      <c r="D346" s="66" t="s">
        <v>255</v>
      </c>
      <c r="E346" s="74">
        <v>20.2</v>
      </c>
      <c r="F346" s="74"/>
      <c r="G346" s="74"/>
      <c r="H346" s="74"/>
      <c r="I346" s="75"/>
      <c r="J346" s="75" t="s">
        <v>659</v>
      </c>
      <c r="K346" s="74"/>
      <c r="L346" s="74"/>
      <c r="M346" s="74">
        <v>5021.5200000000004</v>
      </c>
      <c r="N346" s="74"/>
      <c r="O346" s="76"/>
      <c r="P346" s="76"/>
      <c r="Q346" s="76"/>
    </row>
    <row r="347" spans="1:17" ht="38.25" x14ac:dyDescent="0.2">
      <c r="A347" s="71">
        <v>102</v>
      </c>
      <c r="B347" s="72" t="s">
        <v>101</v>
      </c>
      <c r="C347" s="73" t="s">
        <v>254</v>
      </c>
      <c r="D347" s="66" t="s">
        <v>255</v>
      </c>
      <c r="E347" s="74">
        <v>11</v>
      </c>
      <c r="F347" s="74"/>
      <c r="G347" s="74"/>
      <c r="H347" s="74"/>
      <c r="I347" s="75"/>
      <c r="J347" s="75" t="s">
        <v>660</v>
      </c>
      <c r="K347" s="74"/>
      <c r="L347" s="74"/>
      <c r="M347" s="74">
        <v>3290.65</v>
      </c>
      <c r="N347" s="74"/>
      <c r="O347" s="76"/>
      <c r="P347" s="76"/>
      <c r="Q347" s="76"/>
    </row>
    <row r="348" spans="1:17" ht="38.25" x14ac:dyDescent="0.2">
      <c r="A348" s="71">
        <v>103</v>
      </c>
      <c r="B348" s="72" t="s">
        <v>285</v>
      </c>
      <c r="C348" s="73" t="s">
        <v>286</v>
      </c>
      <c r="D348" s="66" t="s">
        <v>209</v>
      </c>
      <c r="E348" s="74">
        <v>32</v>
      </c>
      <c r="F348" s="74"/>
      <c r="G348" s="74"/>
      <c r="H348" s="74"/>
      <c r="I348" s="75"/>
      <c r="J348" s="74">
        <v>12.76</v>
      </c>
      <c r="K348" s="74"/>
      <c r="L348" s="74"/>
      <c r="M348" s="74">
        <v>408.32</v>
      </c>
      <c r="N348" s="74"/>
      <c r="O348" s="76"/>
      <c r="P348" s="76"/>
      <c r="Q348" s="76"/>
    </row>
    <row r="349" spans="1:17" ht="25.5" x14ac:dyDescent="0.2">
      <c r="A349" s="71">
        <v>104</v>
      </c>
      <c r="B349" s="72" t="s">
        <v>141</v>
      </c>
      <c r="C349" s="73" t="s">
        <v>142</v>
      </c>
      <c r="D349" s="66" t="s">
        <v>143</v>
      </c>
      <c r="E349" s="74">
        <v>24</v>
      </c>
      <c r="F349" s="74"/>
      <c r="G349" s="74"/>
      <c r="H349" s="74"/>
      <c r="I349" s="75"/>
      <c r="J349" s="74">
        <v>23.73</v>
      </c>
      <c r="K349" s="74"/>
      <c r="L349" s="74"/>
      <c r="M349" s="74">
        <v>569.52</v>
      </c>
      <c r="N349" s="74"/>
      <c r="O349" s="76"/>
      <c r="P349" s="76"/>
      <c r="Q349" s="76"/>
    </row>
    <row r="350" spans="1:17" ht="38.25" x14ac:dyDescent="0.2">
      <c r="A350" s="71">
        <v>105</v>
      </c>
      <c r="B350" s="72" t="s">
        <v>182</v>
      </c>
      <c r="C350" s="73" t="s">
        <v>183</v>
      </c>
      <c r="D350" s="66" t="s">
        <v>72</v>
      </c>
      <c r="E350" s="74">
        <v>6.0000000000000001E-3</v>
      </c>
      <c r="F350" s="74"/>
      <c r="G350" s="74"/>
      <c r="H350" s="74"/>
      <c r="I350" s="75"/>
      <c r="J350" s="74">
        <v>33898.31</v>
      </c>
      <c r="K350" s="74"/>
      <c r="L350" s="74"/>
      <c r="M350" s="74">
        <v>203.39</v>
      </c>
      <c r="N350" s="74"/>
      <c r="O350" s="76"/>
      <c r="P350" s="76"/>
      <c r="Q350" s="76"/>
    </row>
    <row r="351" spans="1:17" ht="25.5" x14ac:dyDescent="0.2">
      <c r="A351" s="71">
        <v>106</v>
      </c>
      <c r="B351" s="72" t="s">
        <v>178</v>
      </c>
      <c r="C351" s="73" t="s">
        <v>179</v>
      </c>
      <c r="D351" s="66" t="s">
        <v>72</v>
      </c>
      <c r="E351" s="74">
        <v>5.0000000000000001E-3</v>
      </c>
      <c r="F351" s="74"/>
      <c r="G351" s="74"/>
      <c r="H351" s="74"/>
      <c r="I351" s="75"/>
      <c r="J351" s="74">
        <v>61622.62</v>
      </c>
      <c r="K351" s="74"/>
      <c r="L351" s="74"/>
      <c r="M351" s="74">
        <v>308.11</v>
      </c>
      <c r="N351" s="74"/>
      <c r="O351" s="76"/>
      <c r="P351" s="76"/>
      <c r="Q351" s="76"/>
    </row>
    <row r="352" spans="1:17" ht="25.5" x14ac:dyDescent="0.2">
      <c r="A352" s="71">
        <v>107</v>
      </c>
      <c r="B352" s="72" t="s">
        <v>158</v>
      </c>
      <c r="C352" s="73" t="s">
        <v>159</v>
      </c>
      <c r="D352" s="66" t="s">
        <v>160</v>
      </c>
      <c r="E352" s="74">
        <v>4.2</v>
      </c>
      <c r="F352" s="74"/>
      <c r="G352" s="74"/>
      <c r="H352" s="74"/>
      <c r="I352" s="75"/>
      <c r="J352" s="74">
        <v>76.290000000000006</v>
      </c>
      <c r="K352" s="74"/>
      <c r="L352" s="74"/>
      <c r="M352" s="74">
        <v>320.42</v>
      </c>
      <c r="N352" s="74"/>
      <c r="O352" s="76"/>
      <c r="P352" s="76"/>
      <c r="Q352" s="76"/>
    </row>
    <row r="353" spans="1:17" ht="63.75" x14ac:dyDescent="0.2">
      <c r="A353" s="71">
        <v>108</v>
      </c>
      <c r="B353" s="72" t="s">
        <v>106</v>
      </c>
      <c r="C353" s="73" t="s">
        <v>107</v>
      </c>
      <c r="D353" s="66" t="s">
        <v>72</v>
      </c>
      <c r="E353" s="74">
        <v>2.4500000000000001E-2</v>
      </c>
      <c r="F353" s="74"/>
      <c r="G353" s="74"/>
      <c r="H353" s="74"/>
      <c r="I353" s="75"/>
      <c r="J353" s="74">
        <v>19644.07</v>
      </c>
      <c r="K353" s="74"/>
      <c r="L353" s="74"/>
      <c r="M353" s="74">
        <v>481.28</v>
      </c>
      <c r="N353" s="74"/>
      <c r="O353" s="76"/>
      <c r="P353" s="76"/>
      <c r="Q353" s="76"/>
    </row>
    <row r="354" spans="1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1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1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1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1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1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1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1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1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1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1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1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1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1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1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</sheetData>
  <mergeCells count="128">
    <mergeCell ref="A26:Q26"/>
    <mergeCell ref="A27:Q27"/>
    <mergeCell ref="A32:Q32"/>
    <mergeCell ref="A44:Q44"/>
    <mergeCell ref="A121:Q121"/>
    <mergeCell ref="A123:Q1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153:I153"/>
    <mergeCell ref="A154:I154"/>
    <mergeCell ref="A155:I155"/>
    <mergeCell ref="A156:I156"/>
    <mergeCell ref="A157:I157"/>
    <mergeCell ref="A158:I158"/>
    <mergeCell ref="A138:Q138"/>
    <mergeCell ref="A148:I148"/>
    <mergeCell ref="A149:I149"/>
    <mergeCell ref="A150:I150"/>
    <mergeCell ref="A151:I151"/>
    <mergeCell ref="A152:I152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J16:K16"/>
    <mergeCell ref="J17:K17"/>
    <mergeCell ref="J18:K18"/>
    <mergeCell ref="A242:Q242"/>
    <mergeCell ref="A243:Q243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60:Q260"/>
    <mergeCell ref="A285:Q285"/>
    <mergeCell ref="O239:O240"/>
    <mergeCell ref="P239:Q239"/>
    <mergeCell ref="N239:N240"/>
    <mergeCell ref="J239:M239"/>
    <mergeCell ref="E239:E240"/>
    <mergeCell ref="A239:A240"/>
    <mergeCell ref="B239:B240"/>
    <mergeCell ref="D239:D240"/>
    <mergeCell ref="C239:C240"/>
    <mergeCell ref="F239:I23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G9" sqref="G9"/>
    </sheetView>
  </sheetViews>
  <sheetFormatPr defaultRowHeight="15" x14ac:dyDescent="0.25"/>
  <cols>
    <col min="12" max="12" width="10.140625" bestFit="1" customWidth="1"/>
  </cols>
  <sheetData>
    <row r="1" spans="1:14" x14ac:dyDescent="0.25">
      <c r="J1" s="107" t="s">
        <v>678</v>
      </c>
      <c r="K1" s="107"/>
      <c r="L1" s="107"/>
      <c r="M1" s="107"/>
      <c r="N1" s="107"/>
    </row>
    <row r="2" spans="1:14" x14ac:dyDescent="0.25">
      <c r="J2" s="107" t="s">
        <v>679</v>
      </c>
      <c r="K2" s="107"/>
      <c r="L2" s="107"/>
      <c r="M2" s="107"/>
      <c r="N2" s="107"/>
    </row>
    <row r="3" spans="1:14" x14ac:dyDescent="0.25">
      <c r="J3" s="38"/>
      <c r="K3" s="38"/>
      <c r="L3" s="38"/>
      <c r="M3" s="38"/>
      <c r="N3" s="38"/>
    </row>
    <row r="4" spans="1:14" x14ac:dyDescent="0.25">
      <c r="A4" s="124"/>
      <c r="B4" s="124"/>
      <c r="C4" s="124"/>
      <c r="D4" s="124"/>
      <c r="E4" s="124"/>
      <c r="F4" s="77"/>
      <c r="G4" s="77"/>
      <c r="H4" s="77"/>
      <c r="I4" s="77"/>
      <c r="J4" s="124" t="s">
        <v>661</v>
      </c>
      <c r="K4" s="124"/>
      <c r="L4" s="124"/>
      <c r="M4" s="124"/>
      <c r="N4" s="124"/>
    </row>
    <row r="5" spans="1:14" x14ac:dyDescent="0.25">
      <c r="A5" s="125"/>
      <c r="B5" s="125"/>
      <c r="C5" s="125"/>
      <c r="D5" s="125"/>
      <c r="E5" s="125"/>
      <c r="F5" s="77"/>
      <c r="G5" s="77"/>
      <c r="H5" s="77"/>
      <c r="I5" s="77"/>
      <c r="J5" s="125" t="s">
        <v>662</v>
      </c>
      <c r="K5" s="125"/>
      <c r="L5" s="125"/>
      <c r="M5" s="125"/>
      <c r="N5" s="125"/>
    </row>
    <row r="6" spans="1:14" x14ac:dyDescent="0.25">
      <c r="A6" s="125"/>
      <c r="B6" s="125"/>
      <c r="C6" s="125"/>
      <c r="D6" s="125"/>
      <c r="E6" s="125"/>
      <c r="F6" s="77"/>
      <c r="G6" s="77"/>
      <c r="H6" s="77"/>
      <c r="I6" s="77"/>
      <c r="J6" s="123"/>
      <c r="K6" s="123"/>
      <c r="L6" s="123"/>
      <c r="M6" s="123"/>
      <c r="N6" s="123"/>
    </row>
    <row r="7" spans="1:14" x14ac:dyDescent="0.25">
      <c r="A7" s="78"/>
      <c r="B7" s="78"/>
      <c r="C7" s="78"/>
      <c r="D7" s="78"/>
      <c r="E7" s="78"/>
      <c r="F7" s="79"/>
      <c r="G7" s="77"/>
      <c r="H7" s="77"/>
      <c r="I7" s="77"/>
      <c r="J7" s="78"/>
      <c r="K7" s="77"/>
      <c r="L7" s="77"/>
      <c r="M7" s="77"/>
      <c r="N7" s="77"/>
    </row>
    <row r="8" spans="1:14" x14ac:dyDescent="0.25">
      <c r="A8" s="78"/>
      <c r="B8" s="78"/>
      <c r="C8" s="78"/>
      <c r="D8" s="78"/>
      <c r="E8" s="78"/>
      <c r="F8" s="77"/>
      <c r="G8" s="77"/>
      <c r="H8" s="77"/>
      <c r="I8" s="77"/>
      <c r="J8" s="80"/>
      <c r="K8" s="80"/>
      <c r="L8" s="80"/>
      <c r="M8" s="78" t="s">
        <v>663</v>
      </c>
      <c r="N8" s="77"/>
    </row>
    <row r="9" spans="1:14" x14ac:dyDescent="0.25">
      <c r="A9" s="78"/>
      <c r="B9" s="78"/>
      <c r="C9" s="78"/>
      <c r="D9" s="78"/>
      <c r="E9" s="78"/>
      <c r="F9" s="77"/>
      <c r="G9" s="77"/>
      <c r="H9" s="77"/>
      <c r="I9" s="77"/>
      <c r="J9" s="78"/>
      <c r="K9" s="78"/>
      <c r="L9" s="78"/>
      <c r="M9" s="78"/>
      <c r="N9" s="77"/>
    </row>
    <row r="10" spans="1:14" x14ac:dyDescent="0.25">
      <c r="A10" s="81"/>
      <c r="B10" s="78"/>
      <c r="C10" s="78"/>
      <c r="D10" s="78"/>
      <c r="E10" s="78"/>
      <c r="F10" s="77"/>
      <c r="G10" s="77"/>
      <c r="H10" s="77"/>
      <c r="I10" s="77"/>
      <c r="J10" s="82" t="s">
        <v>664</v>
      </c>
      <c r="K10" s="80"/>
      <c r="L10" s="80"/>
      <c r="M10" s="80"/>
      <c r="N10" s="83" t="s">
        <v>665</v>
      </c>
    </row>
    <row r="11" spans="1:14" x14ac:dyDescent="0.25">
      <c r="A11" s="78"/>
      <c r="B11" s="78"/>
      <c r="C11" s="78"/>
      <c r="D11" s="78"/>
      <c r="E11" s="78"/>
      <c r="F11" s="77"/>
      <c r="G11" s="77"/>
      <c r="H11" s="77"/>
      <c r="I11" s="77"/>
      <c r="J11" s="77"/>
      <c r="K11" s="77"/>
      <c r="L11" s="77"/>
      <c r="M11" s="77"/>
      <c r="N11" s="77"/>
    </row>
    <row r="12" spans="1:14" x14ac:dyDescent="0.25">
      <c r="A12" s="78"/>
      <c r="B12" s="78"/>
      <c r="C12" s="78"/>
      <c r="D12" s="78"/>
      <c r="E12" s="78"/>
      <c r="F12" s="77"/>
      <c r="G12" s="77"/>
      <c r="H12" s="77"/>
      <c r="I12" s="77"/>
      <c r="J12" s="77"/>
      <c r="K12" s="77"/>
      <c r="L12" s="77"/>
      <c r="M12" s="77"/>
      <c r="N12" s="77"/>
    </row>
    <row r="13" spans="1:14" ht="18.75" x14ac:dyDescent="0.3">
      <c r="A13" s="118" t="s">
        <v>666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5" spans="1:14" x14ac:dyDescent="0.25">
      <c r="A15" s="119" t="s">
        <v>502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77"/>
    </row>
    <row r="16" spans="1:14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x14ac:dyDescent="0.25">
      <c r="A17" s="77"/>
      <c r="B17" s="77"/>
      <c r="C17" s="77"/>
      <c r="D17" s="77"/>
      <c r="E17" s="77"/>
      <c r="F17" s="77"/>
      <c r="G17" s="84"/>
      <c r="H17" s="79" t="s">
        <v>667</v>
      </c>
      <c r="I17" s="79"/>
      <c r="J17" s="79"/>
      <c r="K17" s="79"/>
      <c r="L17" s="79"/>
      <c r="M17" s="77"/>
      <c r="N17" s="77"/>
    </row>
    <row r="18" spans="1:14" x14ac:dyDescent="0.25">
      <c r="A18" s="77"/>
      <c r="B18" s="77"/>
      <c r="C18" s="77"/>
      <c r="D18" s="77"/>
      <c r="E18" s="77"/>
      <c r="F18" s="77"/>
      <c r="G18" s="84"/>
      <c r="H18" s="79"/>
      <c r="I18" s="79"/>
      <c r="J18" s="79"/>
      <c r="K18" s="79"/>
      <c r="L18" s="79"/>
      <c r="M18" s="77"/>
      <c r="N18" s="77"/>
    </row>
    <row r="19" spans="1:14" x14ac:dyDescent="0.25">
      <c r="A19" s="77" t="s">
        <v>668</v>
      </c>
      <c r="B19" s="77"/>
      <c r="C19" s="77"/>
      <c r="D19" s="77"/>
      <c r="E19" s="77"/>
      <c r="F19" s="77"/>
      <c r="G19" s="77" t="s">
        <v>667</v>
      </c>
      <c r="H19" s="77" t="s">
        <v>667</v>
      </c>
      <c r="I19" s="77"/>
      <c r="J19" s="77" t="s">
        <v>669</v>
      </c>
      <c r="K19" s="77"/>
      <c r="L19" s="85">
        <f>'ЛСР 17 граф'!J236</f>
        <v>694706.05</v>
      </c>
      <c r="M19" s="81" t="s">
        <v>670</v>
      </c>
      <c r="N19" s="77"/>
    </row>
    <row r="20" spans="1:14" x14ac:dyDescent="0.25">
      <c r="A20" s="83" t="s">
        <v>671</v>
      </c>
      <c r="B20" s="77"/>
      <c r="C20" s="77"/>
      <c r="D20" s="86"/>
      <c r="E20" s="77"/>
      <c r="F20" s="77"/>
      <c r="G20" s="78" t="s">
        <v>667</v>
      </c>
      <c r="H20" s="77"/>
      <c r="I20" s="77"/>
      <c r="J20" s="77"/>
      <c r="K20" s="78"/>
      <c r="L20" s="87"/>
      <c r="M20" s="81"/>
      <c r="N20" s="77"/>
    </row>
    <row r="21" spans="1:14" x14ac:dyDescent="0.25">
      <c r="A21" s="78"/>
      <c r="B21" s="78"/>
      <c r="C21" s="78"/>
      <c r="D21" s="78"/>
      <c r="E21" s="78"/>
      <c r="F21" s="77"/>
      <c r="G21" s="77"/>
      <c r="H21" s="77"/>
      <c r="I21" s="77"/>
      <c r="J21" s="77"/>
      <c r="K21" s="78"/>
      <c r="L21" s="88"/>
      <c r="M21" s="81"/>
      <c r="N21" s="77"/>
    </row>
    <row r="22" spans="1:14" x14ac:dyDescent="0.25">
      <c r="A22" s="78" t="s">
        <v>672</v>
      </c>
      <c r="B22" s="89"/>
      <c r="C22" s="90"/>
      <c r="D22" s="78"/>
      <c r="E22" s="78"/>
      <c r="F22" s="78"/>
      <c r="G22" s="78"/>
      <c r="H22" s="77"/>
      <c r="I22" s="77"/>
      <c r="J22" s="77" t="s">
        <v>673</v>
      </c>
      <c r="K22" s="78"/>
      <c r="L22" s="91">
        <f>'ЛСР 17 граф'!O236</f>
        <v>1109.6600000000001</v>
      </c>
      <c r="M22" s="81" t="s">
        <v>674</v>
      </c>
      <c r="N22" s="77"/>
    </row>
    <row r="23" spans="1:14" x14ac:dyDescent="0.25">
      <c r="A23" s="77"/>
      <c r="B23" s="77"/>
      <c r="C23" s="78"/>
      <c r="D23" s="77"/>
      <c r="E23" s="77"/>
      <c r="F23" s="77"/>
      <c r="G23" s="77"/>
      <c r="H23" s="77"/>
      <c r="I23" s="77"/>
      <c r="J23" s="77"/>
      <c r="K23" s="78"/>
      <c r="L23" s="88"/>
      <c r="M23" s="81"/>
      <c r="N23" s="77"/>
    </row>
    <row r="24" spans="1:14" x14ac:dyDescent="0.25">
      <c r="A24" s="77"/>
      <c r="B24" s="77"/>
      <c r="C24" s="77"/>
      <c r="D24" s="77"/>
      <c r="E24" s="77"/>
      <c r="F24" s="77"/>
      <c r="G24" s="77"/>
      <c r="H24" s="78"/>
      <c r="I24" s="77"/>
      <c r="J24" s="77"/>
      <c r="K24" s="78"/>
      <c r="L24" s="88"/>
      <c r="M24" s="81"/>
      <c r="N24" s="77"/>
    </row>
    <row r="25" spans="1:14" x14ac:dyDescent="0.25">
      <c r="A25" s="77" t="s">
        <v>675</v>
      </c>
      <c r="B25" s="78"/>
      <c r="C25" s="78"/>
      <c r="D25" s="78"/>
      <c r="E25" s="92"/>
      <c r="F25" s="78"/>
      <c r="G25" s="77"/>
      <c r="H25" s="77"/>
      <c r="I25" s="77"/>
      <c r="J25" s="78"/>
      <c r="K25" s="78"/>
      <c r="L25" s="77"/>
      <c r="M25" s="81"/>
      <c r="N25" s="77"/>
    </row>
    <row r="26" spans="1:14" x14ac:dyDescent="0.25">
      <c r="A26" s="77"/>
      <c r="B26" s="77"/>
      <c r="C26" s="78"/>
      <c r="D26" s="78"/>
      <c r="E26" s="77"/>
      <c r="F26" s="77"/>
      <c r="G26" s="77"/>
      <c r="H26" s="77"/>
      <c r="I26" s="77"/>
      <c r="J26" s="77"/>
      <c r="K26" s="77"/>
      <c r="L26" s="77"/>
      <c r="M26" s="77"/>
      <c r="N26" s="77"/>
    </row>
    <row r="27" spans="1:14" x14ac:dyDescent="0.25">
      <c r="A27" s="121"/>
      <c r="B27" s="121"/>
      <c r="C27" s="80"/>
      <c r="D27" s="78" t="s">
        <v>676</v>
      </c>
      <c r="E27" s="78"/>
      <c r="F27" s="78"/>
      <c r="G27" s="77"/>
      <c r="H27" s="77"/>
      <c r="I27" s="77"/>
      <c r="J27" s="78"/>
      <c r="K27" s="78"/>
      <c r="L27" s="81"/>
      <c r="M27" s="81"/>
      <c r="N27" s="77"/>
    </row>
    <row r="28" spans="1:14" x14ac:dyDescent="0.25">
      <c r="A28" s="77"/>
      <c r="B28" s="78"/>
      <c r="C28" s="78"/>
      <c r="D28" s="78"/>
      <c r="E28" s="78"/>
      <c r="F28" s="78"/>
      <c r="G28" s="77"/>
      <c r="H28" s="77"/>
      <c r="I28" s="77"/>
      <c r="J28" s="78"/>
      <c r="K28" s="78"/>
      <c r="L28" s="81"/>
      <c r="M28" s="81"/>
      <c r="N28" s="77"/>
    </row>
    <row r="29" spans="1:14" x14ac:dyDescent="0.25">
      <c r="A29" s="77"/>
      <c r="B29" s="90"/>
      <c r="C29" s="90"/>
      <c r="D29" s="90"/>
      <c r="E29" s="90"/>
      <c r="F29" s="78"/>
      <c r="G29" s="77"/>
      <c r="H29" s="77"/>
      <c r="I29" s="77"/>
      <c r="J29" s="78"/>
      <c r="K29" s="78"/>
      <c r="L29" s="81"/>
      <c r="M29" s="81"/>
      <c r="N29" s="77"/>
    </row>
    <row r="30" spans="1:14" x14ac:dyDescent="0.25">
      <c r="A30" s="78"/>
      <c r="B30" s="78"/>
      <c r="C30" s="78"/>
      <c r="D30" s="78"/>
      <c r="E30" s="77"/>
      <c r="F30" s="77"/>
      <c r="G30" s="77"/>
      <c r="H30" s="77"/>
      <c r="I30" s="77"/>
      <c r="J30" s="78"/>
      <c r="K30" s="78"/>
      <c r="L30" s="78"/>
      <c r="M30" s="78"/>
      <c r="N30" s="77"/>
    </row>
    <row r="31" spans="1:14" x14ac:dyDescent="0.25">
      <c r="A31" s="78"/>
      <c r="B31" s="78"/>
      <c r="C31" s="78"/>
      <c r="D31" s="78"/>
      <c r="E31" s="77"/>
      <c r="F31" s="77"/>
      <c r="G31" s="77"/>
      <c r="H31" s="77"/>
      <c r="I31" s="77"/>
      <c r="J31" s="77"/>
      <c r="K31" s="77"/>
      <c r="L31" s="77"/>
      <c r="M31" s="77"/>
      <c r="N31" s="77"/>
    </row>
    <row r="32" spans="1:14" x14ac:dyDescent="0.25">
      <c r="A32" s="77" t="s">
        <v>677</v>
      </c>
      <c r="B32" s="78"/>
      <c r="C32" s="78"/>
      <c r="D32" s="78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pans="1:14" x14ac:dyDescent="0.25">
      <c r="A33" s="77"/>
      <c r="B33" s="77"/>
      <c r="C33" s="77"/>
      <c r="D33" s="77"/>
      <c r="E33" s="77"/>
      <c r="F33" s="77"/>
      <c r="G33" s="77"/>
      <c r="H33" s="122"/>
      <c r="I33" s="122"/>
      <c r="J33" s="122"/>
      <c r="K33" s="122"/>
      <c r="L33" s="122"/>
      <c r="M33" s="123"/>
      <c r="N33" s="123"/>
    </row>
    <row r="36" spans="1:14" x14ac:dyDescent="0.25">
      <c r="A36" s="77"/>
      <c r="B36" s="77"/>
      <c r="C36" s="77"/>
      <c r="D36" s="77"/>
      <c r="E36" s="77"/>
      <c r="F36" s="77"/>
      <c r="G36" s="77"/>
      <c r="H36" s="77"/>
      <c r="I36" s="77"/>
      <c r="J36" s="90"/>
      <c r="K36" s="90"/>
      <c r="L36" s="90"/>
      <c r="M36" s="90"/>
    </row>
    <row r="37" spans="1:14" x14ac:dyDescent="0.25">
      <c r="A37" s="77"/>
      <c r="B37" s="77"/>
      <c r="C37" s="77"/>
      <c r="D37" s="77"/>
      <c r="E37" s="77"/>
      <c r="F37" s="77"/>
      <c r="G37" s="77"/>
      <c r="H37" s="77"/>
      <c r="I37" s="77"/>
      <c r="J37" s="90"/>
      <c r="K37" s="90"/>
      <c r="L37" s="90"/>
      <c r="M37" s="89"/>
    </row>
    <row r="38" spans="1:14" x14ac:dyDescent="0.25">
      <c r="A38" s="78"/>
      <c r="B38" s="78"/>
      <c r="C38" s="77"/>
      <c r="D38" s="77"/>
      <c r="E38" s="77"/>
      <c r="F38" s="77"/>
      <c r="G38" s="77"/>
      <c r="H38" s="77"/>
      <c r="I38" s="77"/>
      <c r="J38" s="78"/>
      <c r="K38" s="78"/>
      <c r="L38" s="93"/>
      <c r="M38" s="78"/>
    </row>
  </sheetData>
  <mergeCells count="15">
    <mergeCell ref="J1:N1"/>
    <mergeCell ref="J2:N2"/>
    <mergeCell ref="A4:E4"/>
    <mergeCell ref="J4:N4"/>
    <mergeCell ref="A5:E5"/>
    <mergeCell ref="J5:N5"/>
    <mergeCell ref="A6:E6"/>
    <mergeCell ref="J6:N6"/>
    <mergeCell ref="A13:N13"/>
    <mergeCell ref="A15:M15"/>
    <mergeCell ref="A16:N16"/>
    <mergeCell ref="A27:B27"/>
    <mergeCell ref="H33:J33"/>
    <mergeCell ref="K33:L33"/>
    <mergeCell ref="M33:N3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титул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smu7-00009</dc:creator>
  <cp:lastModifiedBy>Каримов Ильдус Ринатович</cp:lastModifiedBy>
  <cp:lastPrinted>2016-09-26T04:20:02Z</cp:lastPrinted>
  <dcterms:created xsi:type="dcterms:W3CDTF">2012-09-25T04:33:48Z</dcterms:created>
  <dcterms:modified xsi:type="dcterms:W3CDTF">2016-09-26T04:20:09Z</dcterms:modified>
</cp:coreProperties>
</file>